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NZT383\Desktop\"/>
    </mc:Choice>
  </mc:AlternateContent>
  <xr:revisionPtr revIDLastSave="0" documentId="13_ncr:1_{2BF09536-36E7-43F0-B9A4-D5F8DCC31907}" xr6:coauthVersionLast="47" xr6:coauthVersionMax="47" xr10:uidLastSave="{00000000-0000-0000-0000-000000000000}"/>
  <workbookProtection workbookAlgorithmName="SHA-512" workbookHashValue="DbJx1gkTfSfSQTgvqXwf2njqTCEnzf+HIEsta2A0vdtN+wF1Jmz9z06EWctWql7UpiIw9gWxZcIAlOYlIURdrQ==" workbookSaltValue="StWoPb7+LnPIsDAKJ5bLZQ==" workbookSpinCount="100000" lockStructure="1"/>
  <bookViews>
    <workbookView xWindow="22944" yWindow="0" windowWidth="15552" windowHeight="16656" xr2:uid="{00000000-000D-0000-FFFF-FFFF00000000}"/>
  </bookViews>
  <sheets>
    <sheet name="Application summary" sheetId="1" r:id="rId1"/>
    <sheet name="Reference period 2025" sheetId="2" r:id="rId2"/>
    <sheet name="March 2026" sheetId="3" r:id="rId3"/>
    <sheet name="April 2026" sheetId="4" r:id="rId4"/>
    <sheet name="May 2026" sheetId="5" r:id="rId5"/>
    <sheet name="June 2026" sheetId="6" r:id="rId6"/>
    <sheet name="July 2026" sheetId="7" r:id="rId7"/>
    <sheet name="August 2026" sheetId="8" r:id="rId8"/>
    <sheet name="September 2026" sheetId="9" r:id="rId9"/>
    <sheet name="October 2026" sheetId="10" r:id="rId10"/>
    <sheet name="November 2026" sheetId="11" r:id="rId11"/>
    <sheet name="December 2026" sheetId="12" r:id="rId12"/>
    <sheet name="Drop-Down" sheetId="13" state="hidden" r:id="rId13"/>
  </sheets>
  <definedNames>
    <definedName name="TypeCarburant">'Drop-Down'!$B$3:$B$6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1" i="1" l="1"/>
  <c r="C71" i="1"/>
  <c r="D70" i="1"/>
  <c r="C70" i="1"/>
  <c r="D69" i="1"/>
  <c r="C69" i="1"/>
  <c r="D68" i="1"/>
  <c r="C68" i="1"/>
  <c r="C4" i="12" l="1"/>
  <c r="C4" i="11"/>
  <c r="C4" i="10"/>
  <c r="C4" i="9"/>
  <c r="C4" i="8"/>
  <c r="C4" i="7"/>
  <c r="C4" i="6"/>
  <c r="C4" i="5"/>
  <c r="C4" i="4"/>
  <c r="C4" i="3"/>
  <c r="C4" i="2"/>
  <c r="E64" i="1" l="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D1209" i="4"/>
  <c r="E1209" i="12"/>
  <c r="D1209" i="12"/>
  <c r="E1209" i="11"/>
  <c r="D1209" i="11"/>
  <c r="E1209" i="10"/>
  <c r="D1209" i="10"/>
  <c r="E1209" i="9"/>
  <c r="D1209" i="9"/>
  <c r="E1209" i="8"/>
  <c r="D1209" i="8"/>
  <c r="E1209" i="7"/>
  <c r="D1209" i="7"/>
  <c r="E1209" i="6"/>
  <c r="D1209" i="6"/>
  <c r="E1209" i="5"/>
  <c r="D1209" i="5"/>
  <c r="E1209" i="4"/>
  <c r="E1209" i="3"/>
  <c r="D1209" i="3"/>
  <c r="E1501" i="2"/>
  <c r="D1501" i="2"/>
  <c r="D17" i="1"/>
  <c r="F26" i="1"/>
  <c r="F27" i="1"/>
  <c r="F28" i="1"/>
  <c r="F25" i="1"/>
  <c r="E30" i="1"/>
  <c r="E31" i="1"/>
  <c r="E32" i="1"/>
  <c r="E29" i="1"/>
  <c r="E26" i="1"/>
  <c r="E27" i="1"/>
  <c r="E28" i="1"/>
  <c r="E25" i="1"/>
  <c r="E17" i="1"/>
  <c r="E18" i="1"/>
  <c r="E19" i="1"/>
  <c r="E20" i="1"/>
  <c r="D18" i="1"/>
  <c r="D19" i="1"/>
  <c r="D20" i="1"/>
  <c r="E80" i="1" l="1"/>
  <c r="G60" i="1"/>
  <c r="G59" i="1"/>
  <c r="G53" i="1"/>
  <c r="G52" i="1"/>
  <c r="G49" i="1"/>
  <c r="G48" i="1"/>
  <c r="G47" i="1"/>
  <c r="G46" i="1"/>
  <c r="G44" i="1"/>
  <c r="G40" i="1"/>
  <c r="G39" i="1"/>
  <c r="G37" i="1"/>
  <c r="G36" i="1"/>
  <c r="G35" i="1"/>
  <c r="G34" i="1"/>
  <c r="G33" i="1"/>
  <c r="G32" i="1"/>
  <c r="G45" i="1"/>
  <c r="G43" i="1"/>
  <c r="G38" i="1"/>
  <c r="G57" i="1"/>
  <c r="G58" i="1"/>
  <c r="G55" i="1"/>
  <c r="G56" i="1"/>
  <c r="G54" i="1"/>
  <c r="G50" i="1"/>
  <c r="G51" i="1"/>
  <c r="G42" i="1"/>
  <c r="G41" i="1"/>
  <c r="G31" i="1"/>
  <c r="G30" i="1"/>
  <c r="G29" i="1"/>
  <c r="G64" i="1"/>
  <c r="G63" i="1"/>
  <c r="G61" i="1"/>
  <c r="G62" i="1"/>
  <c r="G28" i="1"/>
  <c r="G27" i="1"/>
  <c r="G26" i="1"/>
  <c r="G25" i="1"/>
  <c r="D21" i="1"/>
  <c r="F20" i="1"/>
  <c r="E21" i="1"/>
  <c r="F19" i="1"/>
  <c r="F18" i="1"/>
  <c r="F17"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E76" i="1" l="1"/>
  <c r="F76" i="1" s="1"/>
  <c r="E77" i="1"/>
  <c r="F77" i="1" s="1"/>
  <c r="F80" i="1"/>
  <c r="E79" i="1"/>
  <c r="F79" i="1" s="1"/>
  <c r="E78" i="1"/>
  <c r="F78" i="1" s="1"/>
  <c r="E68" i="1" l="1"/>
  <c r="F68" i="1" s="1"/>
  <c r="G68" i="1" s="1"/>
  <c r="E70" i="1"/>
  <c r="F70" i="1" s="1"/>
  <c r="G70" i="1" s="1"/>
  <c r="E71" i="1"/>
  <c r="F71" i="1" s="1"/>
  <c r="G71" i="1" s="1"/>
  <c r="E69" i="1"/>
  <c r="F69" i="1" s="1"/>
  <c r="G69" i="1" s="1"/>
  <c r="D72" i="1" l="1"/>
  <c r="D73" i="1" s="1"/>
</calcChain>
</file>

<file path=xl/sharedStrings.xml><?xml version="1.0" encoding="utf-8"?>
<sst xmlns="http://schemas.openxmlformats.org/spreadsheetml/2006/main" count="418" uniqueCount="78">
  <si>
    <t>TOTAL</t>
  </si>
  <si>
    <t xml:space="preserve">Total </t>
  </si>
  <si>
    <t>Please complete only the grey cells.</t>
  </si>
  <si>
    <t>Temporary aid to compensate for increases in fuel prices for transport companies
in the context of the Middle East crisis</t>
  </si>
  <si>
    <t>Company name</t>
  </si>
  <si>
    <t>First application for this type of aid</t>
  </si>
  <si>
    <t>Reference period (2025)</t>
  </si>
  <si>
    <t>Fuel type</t>
  </si>
  <si>
    <t>Fuel purchased (litres)</t>
  </si>
  <si>
    <t>Total fuel cost
(€ excl. VAT)</t>
  </si>
  <si>
    <t>Average fuel price per litre
(first application)</t>
  </si>
  <si>
    <t>Reference price
(ministerial decision)</t>
  </si>
  <si>
    <t>Unleaded Petrol 95</t>
  </si>
  <si>
    <t>Unleaded Petrol 98</t>
  </si>
  <si>
    <t>Road Diesel</t>
  </si>
  <si>
    <t>Non-road Diesel</t>
  </si>
  <si>
    <t>Yes</t>
  </si>
  <si>
    <t>No</t>
  </si>
  <si>
    <t>Selection</t>
  </si>
  <si>
    <t>Eligible months</t>
  </si>
  <si>
    <t>Average fuel price per litre</t>
  </si>
  <si>
    <t>Select the month(s) of the eligible period covered by the aid application</t>
  </si>
  <si>
    <t>March 2026</t>
  </si>
  <si>
    <t>April 2026</t>
  </si>
  <si>
    <t>May 2026</t>
  </si>
  <si>
    <t>June 2026</t>
  </si>
  <si>
    <t>July 2026</t>
  </si>
  <si>
    <t>August 2026</t>
  </si>
  <si>
    <t>September 2026</t>
  </si>
  <si>
    <t>October 2026</t>
  </si>
  <si>
    <t>November 2026</t>
  </si>
  <si>
    <t>December 2026</t>
  </si>
  <si>
    <t>Summary of the application</t>
  </si>
  <si>
    <t>Extra-costs in fuel per litre</t>
  </si>
  <si>
    <t>Eligible costs</t>
  </si>
  <si>
    <t>Total eligible costs</t>
  </si>
  <si>
    <t>Maximum aid amount</t>
  </si>
  <si>
    <t>Consistency checks – all five lines must display “OK”</t>
  </si>
  <si>
    <t>Litres – "Reference period 2025" worksheet</t>
  </si>
  <si>
    <t>Costs – "Reference period 2025" worksheet</t>
  </si>
  <si>
    <t>Litres – monthly worksheets</t>
  </si>
  <si>
    <t>Costs – monthly worksheets</t>
  </si>
  <si>
    <t>Litres entered in unselected months</t>
  </si>
  <si>
    <t>Declaration of actual expenditure during the reference period (January 2025 - December 2025)</t>
  </si>
  <si>
    <t>Invoice number</t>
  </si>
  <si>
    <t>Invoice date</t>
  </si>
  <si>
    <t>Comments from the beneficiary</t>
  </si>
  <si>
    <t>Invoice 1</t>
  </si>
  <si>
    <t>Invoice 2</t>
  </si>
  <si>
    <t>Invoice 3</t>
  </si>
  <si>
    <t>Invoice 4</t>
  </si>
  <si>
    <t>Invoice 5</t>
  </si>
  <si>
    <t>Invoice 6</t>
  </si>
  <si>
    <t>Invoice 7</t>
  </si>
  <si>
    <t>Invoice 8</t>
  </si>
  <si>
    <t>Invoice 9</t>
  </si>
  <si>
    <t>Invoice 10</t>
  </si>
  <si>
    <t>Invoice 11</t>
  </si>
  <si>
    <t>Invoice 12</t>
  </si>
  <si>
    <t>Invoice 13</t>
  </si>
  <si>
    <t>Invoice 14</t>
  </si>
  <si>
    <t>Invoice 15</t>
  </si>
  <si>
    <t>Invoice 16</t>
  </si>
  <si>
    <t>Invoice 17</t>
  </si>
  <si>
    <t>Invoice 18</t>
  </si>
  <si>
    <t>Invoice 19</t>
  </si>
  <si>
    <t>Invoice 20</t>
  </si>
  <si>
    <t>Declaration of actual expenditure - March 2026</t>
  </si>
  <si>
    <t>Declaration of actual expenditure - April 2026</t>
  </si>
  <si>
    <t>Declaration of actual expenditure - May 2026</t>
  </si>
  <si>
    <t>Declaration of actual expenditure - June 2026</t>
  </si>
  <si>
    <t>Declaration of actual expenditure - July 2026</t>
  </si>
  <si>
    <t>Declaration of actual expenditure - August 2026</t>
  </si>
  <si>
    <t>Declaration of actual expenditure - September 2026</t>
  </si>
  <si>
    <t>Declaration of actual expenditure - October 2026</t>
  </si>
  <si>
    <t>Declaration of actual expenditure - November 2026</t>
  </si>
  <si>
    <t>Declaration of actual expenditure - December 2026</t>
  </si>
  <si>
    <t>If this is your first application for this type of aid, please complete the "Reference period 2025" worksheet. For subsequent applications, please enter in cells G17:G20 the reference price(s) deemed eligible, as specified in your initial ministerial decision.
Then select the month(s) covered by your application from the list below and complete the required information in the corresponding worksheets located at the bottom of the workbook.
Months for which an aid application has already been submitted must not be included in a new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</si>
</sst>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
    <numFmt numFmtId="166" formatCode="_-* #,##0.00\ _€_-;\-* #,##0.00\ _€_-;_-* &quot;-&quot;??\ _€_-;_-@_-"/>
    <numFmt numFmtId="167" formatCode="#,##0.0000"/>
    <numFmt numFmtId="168" formatCode="#,##0.0000\ &quot;€&quot;"/>
  </numFmts>
  <fonts count="18" x14ac:knownFonts="1">
    <font>
      <sz val="11"/>
      <color theme="1"/>
      <name val="Aptos Narrow"/>
      <family val="2"/>
      <scheme val="minor"/>
    </font>
    <font>
      <sz val="12"/>
      <color theme="1"/>
      <name val="Aptos Narrow"/>
      <family val="2"/>
      <scheme val="minor"/>
    </font>
    <font>
      <b/>
      <sz val="12"/>
      <color theme="1"/>
      <name val="Aptos Narrow"/>
      <family val="2"/>
      <scheme val="minor"/>
    </font>
    <font>
      <i/>
      <sz val="11"/>
      <color theme="1"/>
      <name val="Aptos Narrow"/>
      <family val="2"/>
      <scheme val="minor"/>
    </font>
    <font>
      <sz val="11"/>
      <color theme="1"/>
      <name val="Aptos Narrow"/>
      <family val="2"/>
      <scheme val="minor"/>
    </font>
    <font>
      <b/>
      <sz val="11"/>
      <color theme="1"/>
      <name val="Aptos Narrow"/>
      <family val="2"/>
      <scheme val="minor"/>
    </font>
    <font>
      <sz val="11"/>
      <color theme="0"/>
      <name val="Aptos Narrow"/>
      <family val="2"/>
      <scheme val="minor"/>
    </font>
    <font>
      <sz val="20"/>
      <color rgb="FFFF0000"/>
      <name val="Aptos Narrow"/>
      <family val="2"/>
      <scheme val="minor"/>
    </font>
    <font>
      <b/>
      <u/>
      <sz val="14"/>
      <color rgb="FFBF2638"/>
      <name val="Aptos Narrow"/>
      <family val="2"/>
      <scheme val="minor"/>
    </font>
    <font>
      <b/>
      <sz val="11"/>
      <name val="Aptos Narrow"/>
      <family val="2"/>
      <scheme val="minor"/>
    </font>
    <font>
      <sz val="11"/>
      <name val="Aptos Narrow"/>
      <family val="2"/>
      <scheme val="minor"/>
    </font>
    <font>
      <b/>
      <sz val="11"/>
      <color theme="0"/>
      <name val="Aptos Narrow"/>
      <family val="2"/>
      <scheme val="minor"/>
    </font>
    <font>
      <i/>
      <sz val="11"/>
      <name val="Aptos Narrow"/>
      <family val="2"/>
      <scheme val="minor"/>
    </font>
    <font>
      <b/>
      <i/>
      <sz val="11"/>
      <color theme="1"/>
      <name val="Aptos Narrow"/>
      <family val="2"/>
      <scheme val="minor"/>
    </font>
    <font>
      <b/>
      <sz val="18"/>
      <color rgb="FFBF2638"/>
      <name val="Aptos Narrow"/>
      <family val="2"/>
      <scheme val="minor"/>
    </font>
    <font>
      <b/>
      <sz val="14"/>
      <color theme="0"/>
      <name val="Aptos Narrow"/>
      <family val="2"/>
      <scheme val="minor"/>
    </font>
    <font>
      <b/>
      <sz val="11"/>
      <name val="Aptos Narrow"/>
      <family val="2"/>
    </font>
    <font>
      <sz val="11"/>
      <name val="Aptos Narrow"/>
      <family val="2"/>
    </font>
  </fonts>
  <fills count="6">
    <fill>
      <patternFill patternType="none"/>
    </fill>
    <fill>
      <patternFill patternType="gray125"/>
    </fill>
    <fill>
      <patternFill patternType="solid">
        <fgColor rgb="FFBF2638"/>
        <bgColor indexed="64"/>
      </patternFill>
    </fill>
    <fill>
      <patternFill patternType="solid">
        <fgColor rgb="FFD73548"/>
        <bgColor indexed="64"/>
      </patternFill>
    </fill>
    <fill>
      <patternFill patternType="solid">
        <fgColor theme="0"/>
        <bgColor indexed="64"/>
      </patternFill>
    </fill>
    <fill>
      <patternFill patternType="solid">
        <fgColor theme="2"/>
        <bgColor indexed="64"/>
      </patternFill>
    </fill>
  </fills>
  <borders count="5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diagonal/>
    </border>
    <border>
      <left style="thin">
        <color indexed="64"/>
      </left>
      <right style="thin">
        <color indexed="64"/>
      </right>
      <top/>
      <bottom style="thin">
        <color indexed="64"/>
      </bottom>
      <diagonal/>
    </border>
    <border>
      <left style="hair">
        <color theme="0" tint="-0.499984740745262"/>
      </left>
      <right style="hair">
        <color theme="0" tint="-0.499984740745262"/>
      </right>
      <top/>
      <bottom style="hair">
        <color theme="0" tint="-0.499984740745262"/>
      </bottom>
      <diagonal/>
    </border>
    <border>
      <left style="thin">
        <color auto="1"/>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right style="thin">
        <color auto="1"/>
      </right>
      <top style="hair">
        <color theme="0" tint="-0.499984740745262"/>
      </top>
      <bottom style="hair">
        <color theme="0" tint="-0.499984740745262"/>
      </bottom>
      <diagonal/>
    </border>
    <border>
      <left style="medium">
        <color indexed="64"/>
      </left>
      <right/>
      <top style="medium">
        <color indexed="64"/>
      </top>
      <bottom style="medium">
        <color indexed="64"/>
      </bottom>
      <diagonal/>
    </border>
    <border>
      <left style="hair">
        <color theme="0" tint="-0.499984740745262"/>
      </left>
      <right style="hair">
        <color theme="0" tint="-0.499984740745262"/>
      </right>
      <top style="medium">
        <color indexed="64"/>
      </top>
      <bottom style="medium">
        <color indexed="64"/>
      </bottom>
      <diagonal/>
    </border>
    <border>
      <left style="hair">
        <color theme="0" tint="-0.499984740745262"/>
      </left>
      <right style="medium">
        <color indexed="64"/>
      </right>
      <top style="medium">
        <color indexed="64"/>
      </top>
      <bottom style="medium">
        <color indexed="64"/>
      </bottom>
      <diagonal/>
    </border>
    <border>
      <left/>
      <right style="hair">
        <color theme="0" tint="-0.499984740745262"/>
      </right>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auto="1"/>
      </left>
      <right style="thin">
        <color auto="1"/>
      </right>
      <top/>
      <bottom/>
      <diagonal/>
    </border>
    <border>
      <left style="thin">
        <color auto="1"/>
      </left>
      <right style="hair">
        <color theme="0" tint="-0.499984740745262"/>
      </right>
      <top/>
      <bottom style="hair">
        <color theme="0" tint="-0.499984740745262"/>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166" fontId="4" fillId="0" borderId="0"/>
  </cellStyleXfs>
  <cellXfs count="119">
    <xf numFmtId="0" fontId="0" fillId="0" borderId="0" xfId="0"/>
    <xf numFmtId="0" fontId="7" fillId="4" borderId="0" xfId="0" applyFont="1" applyFill="1"/>
    <xf numFmtId="164" fontId="0" fillId="4" borderId="0" xfId="0" applyNumberFormat="1" applyFill="1"/>
    <xf numFmtId="0" fontId="8" fillId="4" borderId="0" xfId="0" applyFont="1" applyFill="1" applyAlignment="1">
      <alignment vertical="center"/>
    </xf>
    <xf numFmtId="0" fontId="0" fillId="4" borderId="0" xfId="0" applyFill="1" applyAlignment="1">
      <alignment horizontal="right"/>
    </xf>
    <xf numFmtId="0" fontId="5" fillId="4" borderId="0" xfId="0" applyFont="1" applyFill="1"/>
    <xf numFmtId="0" fontId="5" fillId="4" borderId="0" xfId="0" applyFont="1" applyFill="1" applyAlignment="1">
      <alignment vertical="center" wrapText="1"/>
    </xf>
    <xf numFmtId="0" fontId="6" fillId="4" borderId="0" xfId="0" applyFont="1" applyFill="1"/>
    <xf numFmtId="3" fontId="9" fillId="4" borderId="13" xfId="0" applyNumberFormat="1" applyFont="1" applyFill="1" applyBorder="1" applyAlignment="1">
      <alignment horizontal="left" indent="1"/>
    </xf>
    <xf numFmtId="0" fontId="10" fillId="5" borderId="10" xfId="0" applyFont="1" applyFill="1" applyBorder="1" applyAlignment="1" applyProtection="1">
      <alignment horizontal="left"/>
      <protection locked="0"/>
    </xf>
    <xf numFmtId="14" fontId="10" fillId="5" borderId="16" xfId="0" applyNumberFormat="1" applyFont="1" applyFill="1" applyBorder="1" applyAlignment="1" applyProtection="1">
      <alignment horizontal="center"/>
      <protection locked="0"/>
    </xf>
    <xf numFmtId="14" fontId="10" fillId="5" borderId="17" xfId="0" applyNumberFormat="1" applyFont="1" applyFill="1" applyBorder="1" applyAlignment="1" applyProtection="1">
      <alignment horizontal="center"/>
      <protection locked="0"/>
    </xf>
    <xf numFmtId="49" fontId="10" fillId="5" borderId="16" xfId="0" applyNumberFormat="1" applyFont="1" applyFill="1" applyBorder="1" applyAlignment="1" applyProtection="1">
      <alignment horizontal="center"/>
      <protection locked="0"/>
    </xf>
    <xf numFmtId="49" fontId="10" fillId="5" borderId="17" xfId="0" applyNumberFormat="1" applyFont="1" applyFill="1" applyBorder="1" applyAlignment="1" applyProtection="1">
      <alignment horizontal="center"/>
      <protection locked="0"/>
    </xf>
    <xf numFmtId="3" fontId="9" fillId="4" borderId="18" xfId="0" applyNumberFormat="1" applyFont="1" applyFill="1" applyBorder="1" applyAlignment="1">
      <alignment horizontal="center"/>
    </xf>
    <xf numFmtId="0" fontId="8" fillId="0" borderId="0" xfId="0" applyFont="1" applyAlignment="1">
      <alignment vertical="center"/>
    </xf>
    <xf numFmtId="0" fontId="0" fillId="4" borderId="0" xfId="0" applyFill="1"/>
    <xf numFmtId="0" fontId="2" fillId="4" borderId="0" xfId="0" applyFont="1" applyFill="1" applyAlignment="1">
      <alignment horizontal="left" vertical="center"/>
    </xf>
    <xf numFmtId="0" fontId="1" fillId="4" borderId="0" xfId="0" applyFont="1" applyFill="1" applyAlignment="1">
      <alignment horizontal="center" vertical="center"/>
    </xf>
    <xf numFmtId="164" fontId="5" fillId="4" borderId="15" xfId="0" applyNumberFormat="1" applyFont="1" applyFill="1" applyBorder="1" applyAlignment="1">
      <alignment horizontal="left"/>
    </xf>
    <xf numFmtId="0" fontId="3" fillId="4" borderId="0" xfId="0" applyFont="1" applyFill="1" applyAlignment="1">
      <alignment vertical="center"/>
    </xf>
    <xf numFmtId="49" fontId="10" fillId="5" borderId="7" xfId="0" applyNumberFormat="1" applyFont="1" applyFill="1" applyBorder="1" applyAlignment="1" applyProtection="1">
      <alignment horizontal="left"/>
      <protection locked="0"/>
    </xf>
    <xf numFmtId="49" fontId="10" fillId="5" borderId="12" xfId="0" applyNumberFormat="1" applyFont="1" applyFill="1" applyBorder="1" applyAlignment="1" applyProtection="1">
      <alignment horizontal="left"/>
      <protection locked="0"/>
    </xf>
    <xf numFmtId="0" fontId="11" fillId="3" borderId="3" xfId="0" applyFont="1" applyFill="1" applyBorder="1" applyAlignment="1">
      <alignment horizontal="center" vertical="center"/>
    </xf>
    <xf numFmtId="0" fontId="0" fillId="4" borderId="4" xfId="0" applyFill="1" applyBorder="1"/>
    <xf numFmtId="0" fontId="11" fillId="3" borderId="5" xfId="0" applyFont="1" applyFill="1" applyBorder="1" applyAlignment="1">
      <alignment horizontal="center" vertical="center" wrapText="1"/>
    </xf>
    <xf numFmtId="0" fontId="5" fillId="0" borderId="0" xfId="0" applyFont="1"/>
    <xf numFmtId="0" fontId="0" fillId="4" borderId="0" xfId="0" applyFill="1" applyAlignment="1">
      <alignment horizontal="center"/>
    </xf>
    <xf numFmtId="0" fontId="0" fillId="4" borderId="3" xfId="0" applyFill="1" applyBorder="1"/>
    <xf numFmtId="0" fontId="0" fillId="4" borderId="28" xfId="0" applyFill="1" applyBorder="1"/>
    <xf numFmtId="0" fontId="5" fillId="4" borderId="0" xfId="0" applyFont="1" applyFill="1" applyAlignment="1">
      <alignment horizontal="center" vertical="center"/>
    </xf>
    <xf numFmtId="0" fontId="1" fillId="4" borderId="0" xfId="0" applyFont="1" applyFill="1" applyAlignment="1">
      <alignment horizontal="center"/>
    </xf>
    <xf numFmtId="0" fontId="1" fillId="4" borderId="0" xfId="0" applyFont="1" applyFill="1"/>
    <xf numFmtId="0" fontId="11" fillId="3" borderId="4" xfId="0" applyFont="1" applyFill="1" applyBorder="1" applyAlignment="1">
      <alignment horizontal="center" vertical="center" wrapText="1"/>
    </xf>
    <xf numFmtId="0" fontId="16" fillId="4" borderId="0" xfId="0" applyFont="1" applyFill="1" applyAlignment="1">
      <alignment horizontal="left" vertical="center"/>
    </xf>
    <xf numFmtId="0" fontId="0" fillId="4" borderId="0" xfId="0" applyFill="1"/>
    <xf numFmtId="0" fontId="5" fillId="4" borderId="19" xfId="0" applyFont="1" applyFill="1" applyBorder="1" applyAlignment="1" applyProtection="1">
      <alignment vertical="center"/>
      <protection hidden="1"/>
    </xf>
    <xf numFmtId="0" fontId="10" fillId="5" borderId="44" xfId="0" applyFont="1" applyFill="1" applyBorder="1" applyAlignment="1" applyProtection="1">
      <alignment horizontal="left"/>
      <protection locked="0"/>
    </xf>
    <xf numFmtId="164" fontId="5" fillId="4" borderId="47" xfId="0" applyNumberFormat="1" applyFont="1" applyFill="1" applyBorder="1" applyAlignment="1" applyProtection="1">
      <alignment horizontal="center" vertical="center" wrapText="1"/>
      <protection hidden="1"/>
    </xf>
    <xf numFmtId="164" fontId="5" fillId="4" borderId="18" xfId="0" applyNumberFormat="1" applyFont="1" applyFill="1" applyBorder="1" applyAlignment="1" applyProtection="1">
      <alignment horizontal="center" vertical="center" wrapText="1"/>
      <protection hidden="1"/>
    </xf>
    <xf numFmtId="0" fontId="0" fillId="4" borderId="22" xfId="0" applyFill="1" applyBorder="1"/>
    <xf numFmtId="0" fontId="16" fillId="4" borderId="0" xfId="0" applyFont="1" applyFill="1"/>
    <xf numFmtId="167" fontId="10" fillId="5" borderId="16" xfId="0" applyNumberFormat="1" applyFont="1" applyFill="1" applyBorder="1" applyAlignment="1" applyProtection="1">
      <alignment horizontal="center"/>
      <protection locked="0"/>
    </xf>
    <xf numFmtId="167" fontId="11" fillId="3" borderId="18" xfId="0" applyNumberFormat="1" applyFont="1" applyFill="1" applyBorder="1" applyAlignment="1">
      <alignment horizontal="center"/>
    </xf>
    <xf numFmtId="168" fontId="10" fillId="5" borderId="9" xfId="1" applyNumberFormat="1" applyFont="1" applyFill="1" applyBorder="1" applyAlignment="1" applyProtection="1">
      <alignment horizontal="center"/>
      <protection locked="0"/>
    </xf>
    <xf numFmtId="168" fontId="10" fillId="5" borderId="11" xfId="1" applyNumberFormat="1" applyFont="1" applyFill="1" applyBorder="1" applyAlignment="1" applyProtection="1">
      <alignment horizontal="center"/>
      <protection locked="0"/>
    </xf>
    <xf numFmtId="168" fontId="11" fillId="3" borderId="14" xfId="1" applyNumberFormat="1" applyFont="1" applyFill="1" applyBorder="1" applyAlignment="1">
      <alignment horizontal="center"/>
    </xf>
    <xf numFmtId="167" fontId="0" fillId="4" borderId="4" xfId="0" applyNumberFormat="1" applyFill="1" applyBorder="1" applyAlignment="1">
      <alignment horizontal="center" vertical="center"/>
    </xf>
    <xf numFmtId="167" fontId="0" fillId="4" borderId="22" xfId="0" applyNumberFormat="1" applyFill="1" applyBorder="1" applyAlignment="1">
      <alignment horizontal="center" vertical="center"/>
    </xf>
    <xf numFmtId="167" fontId="5" fillId="4" borderId="38" xfId="0" applyNumberFormat="1" applyFont="1" applyFill="1" applyBorder="1" applyAlignment="1">
      <alignment horizontal="center" vertical="center"/>
    </xf>
    <xf numFmtId="168" fontId="0" fillId="4" borderId="4" xfId="0" applyNumberFormat="1" applyFill="1" applyBorder="1" applyAlignment="1" applyProtection="1">
      <alignment horizontal="center" vertical="center"/>
      <protection hidden="1"/>
    </xf>
    <xf numFmtId="168" fontId="5" fillId="4" borderId="38" xfId="0" applyNumberFormat="1" applyFont="1" applyFill="1" applyBorder="1" applyAlignment="1" applyProtection="1">
      <alignment horizontal="center" vertical="center"/>
      <protection hidden="1"/>
    </xf>
    <xf numFmtId="168" fontId="0" fillId="4" borderId="4" xfId="0" applyNumberFormat="1" applyFill="1" applyBorder="1" applyAlignment="1" applyProtection="1">
      <alignment horizontal="center" vertical="center" wrapText="1"/>
      <protection hidden="1"/>
    </xf>
    <xf numFmtId="168" fontId="0" fillId="5" borderId="5" xfId="0" applyNumberFormat="1" applyFill="1" applyBorder="1" applyAlignment="1" applyProtection="1">
      <alignment horizontal="center" vertical="center" wrapText="1"/>
      <protection locked="0"/>
    </xf>
    <xf numFmtId="168" fontId="0" fillId="4" borderId="22" xfId="0" applyNumberFormat="1" applyFill="1" applyBorder="1" applyAlignment="1" applyProtection="1">
      <alignment horizontal="center" vertical="center" wrapText="1"/>
      <protection hidden="1"/>
    </xf>
    <xf numFmtId="168" fontId="0" fillId="5" borderId="48" xfId="0" applyNumberFormat="1" applyFill="1" applyBorder="1" applyAlignment="1" applyProtection="1">
      <alignment horizontal="center" vertical="center" wrapText="1"/>
      <protection locked="0"/>
    </xf>
    <xf numFmtId="168" fontId="0" fillId="4" borderId="6" xfId="0" applyNumberFormat="1" applyFill="1" applyBorder="1" applyAlignment="1" applyProtection="1">
      <alignment horizontal="center" vertical="center" wrapText="1"/>
      <protection hidden="1"/>
    </xf>
    <xf numFmtId="168" fontId="0" fillId="4" borderId="5" xfId="0" applyNumberFormat="1" applyFill="1" applyBorder="1" applyAlignment="1" applyProtection="1">
      <alignment horizontal="center" vertical="center" wrapText="1"/>
      <protection hidden="1"/>
    </xf>
    <xf numFmtId="168" fontId="0" fillId="4" borderId="48" xfId="0" applyNumberFormat="1" applyFill="1" applyBorder="1" applyAlignment="1" applyProtection="1">
      <alignment horizontal="center" vertical="center" wrapText="1"/>
      <protection hidden="1"/>
    </xf>
    <xf numFmtId="167" fontId="0" fillId="4" borderId="0" xfId="0" applyNumberFormat="1" applyFill="1"/>
    <xf numFmtId="0" fontId="11" fillId="3" borderId="3" xfId="0" applyFont="1" applyFill="1" applyBorder="1" applyAlignment="1">
      <alignment horizontal="center" vertical="center" wrapText="1"/>
    </xf>
    <xf numFmtId="0" fontId="17" fillId="4" borderId="0" xfId="0" applyFont="1" applyFill="1"/>
    <xf numFmtId="0" fontId="0" fillId="5" borderId="21" xfId="0" applyFont="1" applyFill="1" applyBorder="1" applyAlignment="1" applyProtection="1">
      <alignment horizontal="center" vertical="center"/>
      <protection locked="0"/>
    </xf>
    <xf numFmtId="0" fontId="0" fillId="0" borderId="26" xfId="0" applyFont="1" applyBorder="1" applyProtection="1">
      <protection locked="0"/>
    </xf>
    <xf numFmtId="0" fontId="0" fillId="0" borderId="45" xfId="0" applyFont="1" applyBorder="1" applyProtection="1">
      <protection locked="0"/>
    </xf>
    <xf numFmtId="0" fontId="5" fillId="4" borderId="4" xfId="0" quotePrefix="1" applyFont="1" applyFill="1" applyBorder="1" applyAlignment="1">
      <alignment horizontal="center" vertical="center"/>
    </xf>
    <xf numFmtId="0" fontId="0" fillId="0" borderId="43" xfId="0" applyBorder="1"/>
    <xf numFmtId="0" fontId="0" fillId="0" borderId="8" xfId="0" applyBorder="1"/>
    <xf numFmtId="0" fontId="15" fillId="2" borderId="1" xfId="0" applyFont="1" applyFill="1" applyBorder="1" applyAlignment="1">
      <alignment horizontal="center" vertical="center"/>
    </xf>
    <xf numFmtId="0" fontId="0" fillId="0" borderId="26" xfId="0" applyBorder="1"/>
    <xf numFmtId="0" fontId="0" fillId="0" borderId="23" xfId="0" applyBorder="1"/>
    <xf numFmtId="0" fontId="0" fillId="0" borderId="45" xfId="0" applyBorder="1"/>
    <xf numFmtId="0" fontId="0" fillId="4" borderId="3" xfId="0" applyFill="1" applyBorder="1" applyAlignment="1">
      <alignment horizontal="left"/>
    </xf>
    <xf numFmtId="0" fontId="0" fillId="0" borderId="41" xfId="0" applyBorder="1"/>
    <xf numFmtId="0" fontId="0" fillId="5" borderId="22" xfId="0" applyFont="1" applyFill="1" applyBorder="1" applyAlignment="1" applyProtection="1">
      <alignment horizontal="center" vertical="center"/>
      <protection locked="0"/>
    </xf>
    <xf numFmtId="0" fontId="0" fillId="0" borderId="27" xfId="0" applyFont="1" applyBorder="1" applyProtection="1">
      <protection locked="0"/>
    </xf>
    <xf numFmtId="0" fontId="0" fillId="0" borderId="46" xfId="0" applyFont="1" applyBorder="1" applyProtection="1">
      <protection locked="0"/>
    </xf>
    <xf numFmtId="0" fontId="12" fillId="5" borderId="39" xfId="0" applyFont="1" applyFill="1" applyBorder="1" applyAlignment="1">
      <alignment horizontal="center" vertical="center" wrapText="1"/>
    </xf>
    <xf numFmtId="0" fontId="0" fillId="0" borderId="31" xfId="0" applyBorder="1"/>
    <xf numFmtId="0" fontId="0" fillId="0" borderId="32" xfId="0" applyBorder="1"/>
    <xf numFmtId="0" fontId="0" fillId="0" borderId="33" xfId="0" applyBorder="1"/>
    <xf numFmtId="0" fontId="0" fillId="0" borderId="34" xfId="0" applyBorder="1"/>
    <xf numFmtId="0" fontId="0" fillId="0" borderId="35" xfId="0" applyBorder="1"/>
    <xf numFmtId="0" fontId="5" fillId="4" borderId="25" xfId="0" applyFont="1" applyFill="1" applyBorder="1" applyAlignment="1">
      <alignment horizontal="left" vertical="center"/>
    </xf>
    <xf numFmtId="0" fontId="0" fillId="0" borderId="27" xfId="0" applyBorder="1"/>
    <xf numFmtId="0" fontId="5" fillId="5" borderId="3" xfId="0" applyFont="1" applyFill="1" applyBorder="1" applyAlignment="1" applyProtection="1">
      <alignment horizontal="center" vertical="center" wrapText="1"/>
      <protection locked="0"/>
    </xf>
    <xf numFmtId="0" fontId="0" fillId="0" borderId="29" xfId="0" applyBorder="1" applyProtection="1">
      <protection locked="0"/>
    </xf>
    <xf numFmtId="0" fontId="0" fillId="0" borderId="30" xfId="0" applyBorder="1" applyProtection="1">
      <protection locked="0"/>
    </xf>
    <xf numFmtId="0" fontId="5" fillId="4" borderId="24" xfId="0" applyFont="1" applyFill="1" applyBorder="1" applyAlignment="1">
      <alignment horizontal="left" vertical="center"/>
    </xf>
    <xf numFmtId="0" fontId="5" fillId="4" borderId="1" xfId="0" applyFont="1" applyFill="1" applyBorder="1" applyAlignment="1">
      <alignment horizontal="left" vertical="center"/>
    </xf>
    <xf numFmtId="0" fontId="0" fillId="0" borderId="23" xfId="0" applyBorder="1" applyAlignment="1">
      <alignment vertical="center"/>
    </xf>
    <xf numFmtId="0" fontId="0" fillId="0" borderId="50" xfId="0" applyBorder="1"/>
    <xf numFmtId="0" fontId="11" fillId="3" borderId="3" xfId="0" applyFont="1" applyFill="1" applyBorder="1" applyAlignment="1">
      <alignment horizontal="center" vertical="center" wrapText="1"/>
    </xf>
    <xf numFmtId="0" fontId="5" fillId="4" borderId="19" xfId="0" applyFont="1" applyFill="1" applyBorder="1" applyAlignment="1">
      <alignment horizontal="left"/>
    </xf>
    <xf numFmtId="0" fontId="0" fillId="0" borderId="42" xfId="0" applyBorder="1"/>
    <xf numFmtId="0" fontId="5" fillId="5" borderId="28" xfId="0" applyFont="1" applyFill="1" applyBorder="1" applyAlignment="1" applyProtection="1">
      <alignment horizontal="center" vertical="center" wrapText="1"/>
      <protection locked="0"/>
    </xf>
    <xf numFmtId="0" fontId="0" fillId="0" borderId="49" xfId="0" applyBorder="1" applyProtection="1">
      <protection locked="0"/>
    </xf>
    <xf numFmtId="0" fontId="13" fillId="5" borderId="39" xfId="0" applyFont="1" applyFill="1" applyBorder="1" applyAlignment="1">
      <alignment horizontal="center" vertical="center" wrapText="1"/>
    </xf>
    <xf numFmtId="0" fontId="0" fillId="0" borderId="36" xfId="0" applyBorder="1"/>
    <xf numFmtId="0" fontId="0" fillId="4" borderId="0" xfId="0" applyFill="1"/>
    <xf numFmtId="0" fontId="0" fillId="0" borderId="37" xfId="0" applyBorder="1"/>
    <xf numFmtId="0" fontId="14" fillId="4" borderId="0" xfId="0" applyFont="1" applyFill="1" applyAlignment="1">
      <alignment horizontal="center" vertical="center" wrapText="1"/>
    </xf>
    <xf numFmtId="0" fontId="5" fillId="4" borderId="2" xfId="0" applyFont="1" applyFill="1" applyBorder="1" applyAlignment="1">
      <alignment horizontal="left" vertical="center"/>
    </xf>
    <xf numFmtId="0" fontId="0" fillId="0" borderId="40" xfId="0" applyBorder="1" applyAlignment="1">
      <alignment vertical="center"/>
    </xf>
    <xf numFmtId="0" fontId="0" fillId="4" borderId="2" xfId="0" applyFill="1" applyBorder="1" applyAlignment="1">
      <alignment horizontal="left"/>
    </xf>
    <xf numFmtId="0" fontId="0" fillId="0" borderId="40" xfId="0" applyBorder="1"/>
    <xf numFmtId="164" fontId="5" fillId="4" borderId="22" xfId="0" applyNumberFormat="1" applyFont="1" applyFill="1" applyBorder="1" applyAlignment="1" applyProtection="1">
      <alignment horizontal="center" vertical="center" wrapText="1"/>
      <protection hidden="1"/>
    </xf>
    <xf numFmtId="0" fontId="0" fillId="0" borderId="27" xfId="0" applyBorder="1" applyAlignment="1" applyProtection="1">
      <alignment vertical="center"/>
      <protection hidden="1"/>
    </xf>
    <xf numFmtId="0" fontId="0" fillId="0" borderId="40" xfId="0" applyBorder="1" applyAlignment="1" applyProtection="1">
      <alignment vertical="center"/>
      <protection hidden="1"/>
    </xf>
    <xf numFmtId="168" fontId="5" fillId="4" borderId="21" xfId="0" applyNumberFormat="1" applyFont="1" applyFill="1" applyBorder="1" applyAlignment="1" applyProtection="1">
      <alignment horizontal="center" vertical="center" wrapText="1"/>
      <protection hidden="1"/>
    </xf>
    <xf numFmtId="168" fontId="0" fillId="0" borderId="26" xfId="0" applyNumberFormat="1" applyBorder="1" applyAlignment="1" applyProtection="1">
      <alignment vertical="center"/>
      <protection hidden="1"/>
    </xf>
    <xf numFmtId="168" fontId="0" fillId="0" borderId="23" xfId="0" applyNumberFormat="1" applyBorder="1" applyAlignment="1" applyProtection="1">
      <alignment vertical="center"/>
      <protection hidden="1"/>
    </xf>
    <xf numFmtId="0" fontId="0" fillId="0" borderId="38" xfId="0" applyBorder="1" applyAlignment="1" applyProtection="1">
      <alignment horizontal="center" vertical="center"/>
      <protection hidden="1"/>
    </xf>
    <xf numFmtId="0" fontId="0" fillId="0" borderId="20" xfId="0" applyBorder="1" applyAlignment="1" applyProtection="1">
      <alignment horizontal="center" vertical="center"/>
      <protection hidden="1"/>
    </xf>
    <xf numFmtId="3" fontId="9" fillId="4" borderId="4" xfId="0" applyNumberFormat="1" applyFont="1" applyFill="1" applyBorder="1" applyAlignment="1">
      <alignment horizontal="center" vertical="center" wrapText="1"/>
    </xf>
    <xf numFmtId="0" fontId="0" fillId="0" borderId="4" xfId="0" applyBorder="1"/>
    <xf numFmtId="165" fontId="9" fillId="4" borderId="4" xfId="0" applyNumberFormat="1" applyFont="1" applyFill="1" applyBorder="1" applyAlignment="1">
      <alignment horizontal="center" vertical="center" wrapText="1"/>
    </xf>
    <xf numFmtId="0" fontId="5" fillId="4" borderId="4" xfId="0" applyFont="1" applyFill="1" applyBorder="1" applyAlignment="1">
      <alignment horizontal="center" vertical="center" wrapText="1"/>
    </xf>
    <xf numFmtId="164" fontId="9" fillId="4" borderId="4" xfId="0" applyNumberFormat="1" applyFont="1" applyFill="1" applyBorder="1" applyAlignment="1">
      <alignment horizontal="center" vertical="center" wrapText="1"/>
    </xf>
  </cellXfs>
  <cellStyles count="2">
    <cellStyle name="Comma 2" xfId="1" xr:uid="{00000000-0005-0000-0000-000003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671563</xdr:colOff>
      <xdr:row>5</xdr:row>
      <xdr:rowOff>36830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l="-5030" t="-7674" r="-3150" b="-4585"/>
        <a:stretch>
          <a:fillRect/>
        </a:stretch>
      </xdr:blipFill>
      <xdr:spPr>
        <a:xfrm>
          <a:off x="171450" y="190500"/>
          <a:ext cx="3135363" cy="789305"/>
        </a:xfrm>
        <a:prstGeom prst="rect">
          <a:avLst/>
        </a:prstGeom>
        <a:ln>
          <a:noFill/>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80"/>
  <sheetViews>
    <sheetView tabSelected="1" zoomScaleNormal="100" workbookViewId="0">
      <selection activeCell="D9" sqref="D9:G9"/>
    </sheetView>
  </sheetViews>
  <sheetFormatPr defaultColWidth="8.7265625" defaultRowHeight="14.5" x14ac:dyDescent="0.35"/>
  <cols>
    <col min="1" max="1" width="2.54296875" style="16" customWidth="1"/>
    <col min="2" max="3" width="18.54296875" style="16" customWidth="1"/>
    <col min="4" max="7" width="24.54296875" style="16" customWidth="1"/>
    <col min="8" max="8" width="9" style="27" hidden="1" customWidth="1"/>
    <col min="9" max="9" width="8.7265625" style="16" customWidth="1"/>
    <col min="10" max="16384" width="8.7265625" style="16"/>
  </cols>
  <sheetData>
    <row r="2" spans="2:7" ht="14.5" customHeight="1" thickBot="1" x14ac:dyDescent="0.4"/>
    <row r="3" spans="2:7" ht="14.5" customHeight="1" thickBot="1" x14ac:dyDescent="0.4">
      <c r="E3" s="97" t="s">
        <v>2</v>
      </c>
      <c r="F3" s="78"/>
      <c r="G3" s="79"/>
    </row>
    <row r="4" spans="2:7" x14ac:dyDescent="0.35">
      <c r="E4" s="98"/>
      <c r="F4" s="99"/>
      <c r="G4" s="100"/>
    </row>
    <row r="5" spans="2:7" ht="15.75" customHeight="1" thickBot="1" x14ac:dyDescent="0.4">
      <c r="E5" s="80"/>
      <c r="F5" s="81"/>
      <c r="G5" s="82"/>
    </row>
    <row r="7" spans="2:7" ht="53.5" customHeight="1" x14ac:dyDescent="0.35">
      <c r="B7" s="101" t="s">
        <v>3</v>
      </c>
      <c r="C7" s="99"/>
      <c r="D7" s="99"/>
      <c r="E7" s="99"/>
      <c r="F7" s="99"/>
      <c r="G7" s="99"/>
    </row>
    <row r="8" spans="2:7" ht="15.75" customHeight="1" thickBot="1" x14ac:dyDescent="0.4"/>
    <row r="9" spans="2:7" x14ac:dyDescent="0.35">
      <c r="B9" s="88" t="s">
        <v>4</v>
      </c>
      <c r="C9" s="69"/>
      <c r="D9" s="62"/>
      <c r="E9" s="63"/>
      <c r="F9" s="63"/>
      <c r="G9" s="64"/>
    </row>
    <row r="10" spans="2:7" ht="15.75" customHeight="1" thickBot="1" x14ac:dyDescent="0.4">
      <c r="B10" s="83" t="s">
        <v>5</v>
      </c>
      <c r="C10" s="84"/>
      <c r="D10" s="74"/>
      <c r="E10" s="75"/>
      <c r="F10" s="75"/>
      <c r="G10" s="76"/>
    </row>
    <row r="11" spans="2:7" ht="13" customHeight="1" thickBot="1" x14ac:dyDescent="0.4">
      <c r="B11" s="17"/>
      <c r="C11" s="17"/>
      <c r="D11" s="17"/>
      <c r="E11" s="18"/>
    </row>
    <row r="12" spans="2:7" ht="61.5" customHeight="1" thickBot="1" x14ac:dyDescent="0.4">
      <c r="B12" s="77" t="s">
        <v>77</v>
      </c>
      <c r="C12" s="78"/>
      <c r="D12" s="78"/>
      <c r="E12" s="78"/>
      <c r="F12" s="78"/>
      <c r="G12" s="79"/>
    </row>
    <row r="13" spans="2:7" ht="61.5" customHeight="1" thickBot="1" x14ac:dyDescent="0.4">
      <c r="B13" s="80"/>
      <c r="C13" s="81"/>
      <c r="D13" s="81"/>
      <c r="E13" s="81"/>
      <c r="F13" s="81"/>
      <c r="G13" s="82"/>
    </row>
    <row r="14" spans="2:7" ht="13" customHeight="1" thickBot="1" x14ac:dyDescent="0.4">
      <c r="B14" s="17"/>
      <c r="C14" s="17"/>
      <c r="D14" s="17"/>
      <c r="E14" s="18"/>
    </row>
    <row r="15" spans="2:7" ht="30.65" customHeight="1" x14ac:dyDescent="0.35">
      <c r="B15" s="68" t="s">
        <v>6</v>
      </c>
      <c r="C15" s="69"/>
      <c r="D15" s="69"/>
      <c r="E15" s="69"/>
      <c r="F15" s="69"/>
      <c r="G15" s="71"/>
    </row>
    <row r="16" spans="2:7" ht="46" customHeight="1" x14ac:dyDescent="0.35">
      <c r="B16" s="92" t="s">
        <v>7</v>
      </c>
      <c r="C16" s="73"/>
      <c r="D16" s="33" t="s">
        <v>8</v>
      </c>
      <c r="E16" s="33" t="s">
        <v>9</v>
      </c>
      <c r="F16" s="33" t="s">
        <v>10</v>
      </c>
      <c r="G16" s="25" t="s">
        <v>11</v>
      </c>
    </row>
    <row r="17" spans="2:8" ht="13" customHeight="1" x14ac:dyDescent="0.35">
      <c r="B17" s="72" t="s">
        <v>12</v>
      </c>
      <c r="C17" s="73"/>
      <c r="D17" s="47">
        <f>ROUND(SUMIFS('Reference period 2025'!$D$9:$D$1500,'Reference period 2025'!$F$9:$F$1500,B17),4)</f>
        <v>0</v>
      </c>
      <c r="E17" s="50">
        <f>ROUND(SUMIFS('Reference period 2025'!$E$9:$E$1500,'Reference period 2025'!$F$9:$F$1500,B17),4)</f>
        <v>0</v>
      </c>
      <c r="F17" s="52" t="str">
        <f>IFERROR(ROUND(E17/D17,4),"")</f>
        <v/>
      </c>
      <c r="G17" s="53"/>
    </row>
    <row r="18" spans="2:8" ht="13" customHeight="1" x14ac:dyDescent="0.35">
      <c r="B18" s="72" t="s">
        <v>13</v>
      </c>
      <c r="C18" s="73"/>
      <c r="D18" s="47">
        <f>ROUND(SUMIFS('Reference period 2025'!$D$9:$D$1500,'Reference period 2025'!$F$9:$F$1500,B18),4)</f>
        <v>0</v>
      </c>
      <c r="E18" s="50">
        <f>ROUND(SUMIFS('Reference period 2025'!$E$9:$E$1500,'Reference period 2025'!$F$9:$F$1500,B18),4)</f>
        <v>0</v>
      </c>
      <c r="F18" s="52" t="str">
        <f t="shared" ref="F18:F20" si="0">IFERROR(ROUND(E18/D18,4),"")</f>
        <v/>
      </c>
      <c r="G18" s="53"/>
    </row>
    <row r="19" spans="2:8" ht="13" customHeight="1" x14ac:dyDescent="0.35">
      <c r="B19" s="72" t="s">
        <v>14</v>
      </c>
      <c r="C19" s="73"/>
      <c r="D19" s="47">
        <f>ROUND(SUMIFS('Reference period 2025'!$D$9:$D$1500,'Reference period 2025'!$F$9:$F$1500,B19),4)</f>
        <v>0</v>
      </c>
      <c r="E19" s="50">
        <f>ROUND(SUMIFS('Reference period 2025'!$E$9:$E$1500,'Reference period 2025'!$F$9:$F$1500,B19),4)</f>
        <v>0</v>
      </c>
      <c r="F19" s="52" t="str">
        <f t="shared" si="0"/>
        <v/>
      </c>
      <c r="G19" s="53"/>
    </row>
    <row r="20" spans="2:8" ht="13" customHeight="1" thickBot="1" x14ac:dyDescent="0.4">
      <c r="B20" s="104" t="s">
        <v>15</v>
      </c>
      <c r="C20" s="105"/>
      <c r="D20" s="47">
        <f>ROUND(SUMIFS('Reference period 2025'!$D$9:$D$1500,'Reference period 2025'!$F$9:$F$1500,B20),4)</f>
        <v>0</v>
      </c>
      <c r="E20" s="50">
        <f>ROUND(SUMIFS('Reference period 2025'!$E$9:$E$1500,'Reference period 2025'!$F$9:$F$1500,B20),4)</f>
        <v>0</v>
      </c>
      <c r="F20" s="52" t="str">
        <f t="shared" si="0"/>
        <v/>
      </c>
      <c r="G20" s="55"/>
    </row>
    <row r="21" spans="2:8" ht="13" customHeight="1" thickBot="1" x14ac:dyDescent="0.4">
      <c r="B21" s="93" t="s">
        <v>0</v>
      </c>
      <c r="C21" s="94"/>
      <c r="D21" s="49">
        <f>ROUND(SUM(D17:D20),4)</f>
        <v>0</v>
      </c>
      <c r="E21" s="51">
        <f>ROUND(SUM(E17:E20),4)</f>
        <v>0</v>
      </c>
      <c r="F21" s="39"/>
      <c r="G21" s="38"/>
    </row>
    <row r="22" spans="2:8" ht="13" customHeight="1" thickBot="1" x14ac:dyDescent="0.4">
      <c r="B22" s="17"/>
      <c r="C22" s="17"/>
      <c r="D22" s="17"/>
      <c r="E22" s="18"/>
    </row>
    <row r="23" spans="2:8" ht="30.65" customHeight="1" x14ac:dyDescent="0.35">
      <c r="B23" s="68" t="s">
        <v>21</v>
      </c>
      <c r="C23" s="69"/>
      <c r="D23" s="69"/>
      <c r="E23" s="69"/>
      <c r="F23" s="69"/>
      <c r="G23" s="71"/>
    </row>
    <row r="24" spans="2:8" ht="30" customHeight="1" x14ac:dyDescent="0.35">
      <c r="B24" s="23" t="s">
        <v>18</v>
      </c>
      <c r="C24" s="33" t="s">
        <v>19</v>
      </c>
      <c r="D24" s="33" t="s">
        <v>7</v>
      </c>
      <c r="E24" s="33" t="s">
        <v>8</v>
      </c>
      <c r="F24" s="33" t="s">
        <v>9</v>
      </c>
      <c r="G24" s="25" t="s">
        <v>20</v>
      </c>
      <c r="H24" s="30"/>
    </row>
    <row r="25" spans="2:8" ht="13" customHeight="1" x14ac:dyDescent="0.35">
      <c r="B25" s="85"/>
      <c r="C25" s="65" t="s">
        <v>22</v>
      </c>
      <c r="D25" s="24" t="s">
        <v>12</v>
      </c>
      <c r="E25" s="47">
        <f>ROUND(SUMIFS('March 2026'!$D$9:$D$1208,'March 2026'!$F$9:$F$1208,D25),4)</f>
        <v>0</v>
      </c>
      <c r="F25" s="52">
        <f>ROUND(SUMIFS('March 2026'!$E$9:$E$1208,'March 2026'!$F$9:$F$1208,D25),4)</f>
        <v>0</v>
      </c>
      <c r="G25" s="57" t="str">
        <f>IFERROR(ROUND(F25/E25,4),"")</f>
        <v/>
      </c>
      <c r="H25" s="27" t="str">
        <f>IF($B$25="","",$B$25)</f>
        <v/>
      </c>
    </row>
    <row r="26" spans="2:8" ht="13" customHeight="1" x14ac:dyDescent="0.35">
      <c r="B26" s="86"/>
      <c r="C26" s="66"/>
      <c r="D26" s="24" t="s">
        <v>13</v>
      </c>
      <c r="E26" s="47">
        <f>ROUND(SUMIFS('March 2026'!$D$9:$D$1208,'March 2026'!$F$9:$F$1208,D26),4)</f>
        <v>0</v>
      </c>
      <c r="F26" s="52">
        <f>ROUND(SUMIFS('March 2026'!$E$9:$E$1208,'March 2026'!$F$9:$F$1208,D26),4)</f>
        <v>0</v>
      </c>
      <c r="G26" s="57" t="str">
        <f t="shared" ref="G26:G64" si="1">IFERROR(ROUND(F26/E26,4),"")</f>
        <v/>
      </c>
      <c r="H26" s="27" t="str">
        <f>IF($B$25="","",$B$25)</f>
        <v/>
      </c>
    </row>
    <row r="27" spans="2:8" ht="13" customHeight="1" x14ac:dyDescent="0.35">
      <c r="B27" s="86"/>
      <c r="C27" s="66"/>
      <c r="D27" s="24" t="s">
        <v>14</v>
      </c>
      <c r="E27" s="47">
        <f>ROUND(SUMIFS('March 2026'!$D$9:$D$1208,'March 2026'!$F$9:$F$1208,D27),4)</f>
        <v>0</v>
      </c>
      <c r="F27" s="52">
        <f>ROUND(SUMIFS('March 2026'!$E$9:$E$1208,'March 2026'!$F$9:$F$1208,D27),4)</f>
        <v>0</v>
      </c>
      <c r="G27" s="57" t="str">
        <f t="shared" si="1"/>
        <v/>
      </c>
      <c r="H27" s="27" t="str">
        <f>IF($B$25="","",$B$25)</f>
        <v/>
      </c>
    </row>
    <row r="28" spans="2:8" ht="13" customHeight="1" x14ac:dyDescent="0.35">
      <c r="B28" s="87"/>
      <c r="C28" s="67"/>
      <c r="D28" s="24" t="s">
        <v>15</v>
      </c>
      <c r="E28" s="47">
        <f>ROUND(SUMIFS('March 2026'!$D$9:$D$1208,'March 2026'!$F$9:$F$1208,D28),4)</f>
        <v>0</v>
      </c>
      <c r="F28" s="52">
        <f>ROUND(SUMIFS('March 2026'!$E$9:$E$1208,'March 2026'!$F$9:$F$1208,D28),4)</f>
        <v>0</v>
      </c>
      <c r="G28" s="57" t="str">
        <f t="shared" si="1"/>
        <v/>
      </c>
      <c r="H28" s="27" t="str">
        <f>IF($B$25="","",$B$25)</f>
        <v/>
      </c>
    </row>
    <row r="29" spans="2:8" ht="13" customHeight="1" x14ac:dyDescent="0.35">
      <c r="B29" s="85"/>
      <c r="C29" s="65" t="s">
        <v>23</v>
      </c>
      <c r="D29" s="24" t="s">
        <v>12</v>
      </c>
      <c r="E29" s="47">
        <f>ROUND(SUMIFS('April 2026'!$D$9:$D$1208,'April 2026'!$F$9:$F$1208,D29),4)</f>
        <v>0</v>
      </c>
      <c r="F29" s="52">
        <f>ROUND(SUMIFS('April 2026'!$E$9:$E$1208,'April 2026'!$F$9:$F$1208,D29),4)</f>
        <v>0</v>
      </c>
      <c r="G29" s="57" t="str">
        <f t="shared" si="1"/>
        <v/>
      </c>
      <c r="H29" s="27" t="str">
        <f>IF($B$29="","",$B$29)</f>
        <v/>
      </c>
    </row>
    <row r="30" spans="2:8" ht="13" customHeight="1" x14ac:dyDescent="0.35">
      <c r="B30" s="86"/>
      <c r="C30" s="66"/>
      <c r="D30" s="24" t="s">
        <v>13</v>
      </c>
      <c r="E30" s="47">
        <f>ROUND(SUMIFS('April 2026'!$D$9:$D$1208,'April 2026'!$F$9:$F$1208,D30),4)</f>
        <v>0</v>
      </c>
      <c r="F30" s="52">
        <f>ROUND(SUMIFS('April 2026'!$E$9:$E$1208,'April 2026'!$F$9:$F$1208,D30),4)</f>
        <v>0</v>
      </c>
      <c r="G30" s="57" t="str">
        <f t="shared" si="1"/>
        <v/>
      </c>
      <c r="H30" s="27" t="str">
        <f>IF($B$29="","",$B$29)</f>
        <v/>
      </c>
    </row>
    <row r="31" spans="2:8" ht="13" customHeight="1" x14ac:dyDescent="0.35">
      <c r="B31" s="86"/>
      <c r="C31" s="66"/>
      <c r="D31" s="24" t="s">
        <v>14</v>
      </c>
      <c r="E31" s="47">
        <f>ROUND(SUMIFS('April 2026'!$D$9:$D$1208,'April 2026'!$F$9:$F$1208,D31),4)</f>
        <v>0</v>
      </c>
      <c r="F31" s="52">
        <f>ROUND(SUMIFS('April 2026'!$E$9:$E$1208,'April 2026'!$F$9:$F$1208,D31),4)</f>
        <v>0</v>
      </c>
      <c r="G31" s="57" t="str">
        <f t="shared" si="1"/>
        <v/>
      </c>
      <c r="H31" s="27" t="str">
        <f>IF($B$29="","",$B$29)</f>
        <v/>
      </c>
    </row>
    <row r="32" spans="2:8" ht="13" customHeight="1" x14ac:dyDescent="0.35">
      <c r="B32" s="87"/>
      <c r="C32" s="67"/>
      <c r="D32" s="24" t="s">
        <v>15</v>
      </c>
      <c r="E32" s="47">
        <f>ROUND(SUMIFS('April 2026'!$D$9:$D$1208,'April 2026'!$F$9:$F$1208,D32),4)</f>
        <v>0</v>
      </c>
      <c r="F32" s="52">
        <f>ROUND(SUMIFS('April 2026'!$E$9:$E$1208,'April 2026'!$F$9:$F$1208,D32),4)</f>
        <v>0</v>
      </c>
      <c r="G32" s="57" t="str">
        <f t="shared" si="1"/>
        <v/>
      </c>
      <c r="H32" s="27" t="str">
        <f>IF($B$29="","",$B$29)</f>
        <v/>
      </c>
    </row>
    <row r="33" spans="2:8" ht="13" customHeight="1" x14ac:dyDescent="0.35">
      <c r="B33" s="85"/>
      <c r="C33" s="65" t="s">
        <v>24</v>
      </c>
      <c r="D33" s="24" t="s">
        <v>12</v>
      </c>
      <c r="E33" s="47">
        <f>ROUND(SUMIFS('May 2026'!$D$9:$D$1208,'May 2026'!$F$9:$F$1208,D33),4)</f>
        <v>0</v>
      </c>
      <c r="F33" s="52">
        <f>ROUND(SUMIFS('May 2026'!$E$9:$E$1208,'May 2026'!$F$9:$F$1208,D33),4)</f>
        <v>0</v>
      </c>
      <c r="G33" s="57" t="str">
        <f t="shared" si="1"/>
        <v/>
      </c>
      <c r="H33" s="27" t="str">
        <f>IF($B$33="","",$B$33)</f>
        <v/>
      </c>
    </row>
    <row r="34" spans="2:8" ht="13" customHeight="1" x14ac:dyDescent="0.35">
      <c r="B34" s="86"/>
      <c r="C34" s="66"/>
      <c r="D34" s="24" t="s">
        <v>13</v>
      </c>
      <c r="E34" s="47">
        <f>ROUND(SUMIFS('May 2026'!$D$9:$D$1208,'May 2026'!$F$9:$F$1208,D34),4)</f>
        <v>0</v>
      </c>
      <c r="F34" s="52">
        <f>ROUND(SUMIFS('May 2026'!$E$9:$E$1208,'May 2026'!$F$9:$F$1208,D34),4)</f>
        <v>0</v>
      </c>
      <c r="G34" s="57" t="str">
        <f t="shared" si="1"/>
        <v/>
      </c>
      <c r="H34" s="27" t="str">
        <f>IF($B$33="","",$B$33)</f>
        <v/>
      </c>
    </row>
    <row r="35" spans="2:8" ht="13" customHeight="1" x14ac:dyDescent="0.35">
      <c r="B35" s="86"/>
      <c r="C35" s="66"/>
      <c r="D35" s="24" t="s">
        <v>14</v>
      </c>
      <c r="E35" s="47">
        <f>ROUND(SUMIFS('May 2026'!$D$9:$D$1208,'May 2026'!$F$9:$F$1208,D35),4)</f>
        <v>0</v>
      </c>
      <c r="F35" s="52">
        <f>ROUND(SUMIFS('May 2026'!$E$9:$E$1208,'May 2026'!$F$9:$F$1208,D35),4)</f>
        <v>0</v>
      </c>
      <c r="G35" s="57" t="str">
        <f t="shared" si="1"/>
        <v/>
      </c>
      <c r="H35" s="27" t="str">
        <f>IF($B$33="","",$B$33)</f>
        <v/>
      </c>
    </row>
    <row r="36" spans="2:8" ht="13" customHeight="1" x14ac:dyDescent="0.35">
      <c r="B36" s="87"/>
      <c r="C36" s="67"/>
      <c r="D36" s="24" t="s">
        <v>15</v>
      </c>
      <c r="E36" s="47">
        <f>ROUND(SUMIFS('May 2026'!$D$9:$D$1208,'May 2026'!$F$9:$F$1208,D36),4)</f>
        <v>0</v>
      </c>
      <c r="F36" s="52">
        <f>ROUND(SUMIFS('May 2026'!$E$9:$E$1208,'May 2026'!$F$9:$F$1208,D36),4)</f>
        <v>0</v>
      </c>
      <c r="G36" s="57" t="str">
        <f t="shared" si="1"/>
        <v/>
      </c>
      <c r="H36" s="27" t="str">
        <f>IF($B$33="","",$B$33)</f>
        <v/>
      </c>
    </row>
    <row r="37" spans="2:8" ht="13" customHeight="1" x14ac:dyDescent="0.35">
      <c r="B37" s="85"/>
      <c r="C37" s="65" t="s">
        <v>25</v>
      </c>
      <c r="D37" s="24" t="s">
        <v>12</v>
      </c>
      <c r="E37" s="47">
        <f>ROUND(SUMIFS('June 2026'!$D$9:$D$1208,'June 2026'!$F$9:$F$1208,D37),4)</f>
        <v>0</v>
      </c>
      <c r="F37" s="52">
        <f>ROUND(SUMIFS('June 2026'!$E$9:$E$1208,'June 2026'!$F$9:$F$1208,D37),4)</f>
        <v>0</v>
      </c>
      <c r="G37" s="57" t="str">
        <f t="shared" si="1"/>
        <v/>
      </c>
      <c r="H37" s="27" t="str">
        <f>IF($B$37="","",$B$37)</f>
        <v/>
      </c>
    </row>
    <row r="38" spans="2:8" ht="13" customHeight="1" x14ac:dyDescent="0.35">
      <c r="B38" s="86"/>
      <c r="C38" s="66"/>
      <c r="D38" s="24" t="s">
        <v>13</v>
      </c>
      <c r="E38" s="47">
        <f>ROUND(SUMIFS('June 2026'!$D$9:$D$1208,'June 2026'!$F$9:$F$1208,D38),4)</f>
        <v>0</v>
      </c>
      <c r="F38" s="52">
        <f>ROUND(SUMIFS('June 2026'!$E$9:$E$1208,'June 2026'!$F$9:$F$1208,D38),4)</f>
        <v>0</v>
      </c>
      <c r="G38" s="57" t="str">
        <f t="shared" si="1"/>
        <v/>
      </c>
      <c r="H38" s="27" t="str">
        <f>IF($B$37="","",$B$37)</f>
        <v/>
      </c>
    </row>
    <row r="39" spans="2:8" ht="13" customHeight="1" x14ac:dyDescent="0.35">
      <c r="B39" s="86"/>
      <c r="C39" s="66"/>
      <c r="D39" s="24" t="s">
        <v>14</v>
      </c>
      <c r="E39" s="47">
        <f>ROUND(SUMIFS('June 2026'!$D$9:$D$1208,'June 2026'!$F$9:$F$1208,D39),4)</f>
        <v>0</v>
      </c>
      <c r="F39" s="52">
        <f>ROUND(SUMIFS('June 2026'!$E$9:$E$1208,'June 2026'!$F$9:$F$1208,D39),4)</f>
        <v>0</v>
      </c>
      <c r="G39" s="57" t="str">
        <f t="shared" si="1"/>
        <v/>
      </c>
      <c r="H39" s="27" t="str">
        <f>IF($B$37="","",$B$37)</f>
        <v/>
      </c>
    </row>
    <row r="40" spans="2:8" ht="13" customHeight="1" x14ac:dyDescent="0.35">
      <c r="B40" s="87"/>
      <c r="C40" s="67"/>
      <c r="D40" s="24" t="s">
        <v>15</v>
      </c>
      <c r="E40" s="47">
        <f>ROUND(SUMIFS('June 2026'!$D$9:$D$1208,'June 2026'!$F$9:$F$1208,D40),4)</f>
        <v>0</v>
      </c>
      <c r="F40" s="52">
        <f>ROUND(SUMIFS('June 2026'!$E$9:$E$1208,'June 2026'!$F$9:$F$1208,D40),4)</f>
        <v>0</v>
      </c>
      <c r="G40" s="57" t="str">
        <f t="shared" si="1"/>
        <v/>
      </c>
      <c r="H40" s="27" t="str">
        <f>IF($B$37="","",$B$37)</f>
        <v/>
      </c>
    </row>
    <row r="41" spans="2:8" ht="13" customHeight="1" x14ac:dyDescent="0.35">
      <c r="B41" s="85"/>
      <c r="C41" s="65" t="s">
        <v>26</v>
      </c>
      <c r="D41" s="24" t="s">
        <v>12</v>
      </c>
      <c r="E41" s="47">
        <f>ROUND(SUMIFS('July 2026'!$D$9:$D$1208,'July 2026'!$F$9:$F$1208,D41),4)</f>
        <v>0</v>
      </c>
      <c r="F41" s="52">
        <f>ROUND(SUMIFS('July 2026'!$E$9:$E$1208,'July 2026'!$F$9:$F$1208,D41),4)</f>
        <v>0</v>
      </c>
      <c r="G41" s="57" t="str">
        <f t="shared" si="1"/>
        <v/>
      </c>
      <c r="H41" s="27" t="str">
        <f>IF($B$41="","",$B$41)</f>
        <v/>
      </c>
    </row>
    <row r="42" spans="2:8" ht="13" customHeight="1" x14ac:dyDescent="0.35">
      <c r="B42" s="86"/>
      <c r="C42" s="66"/>
      <c r="D42" s="24" t="s">
        <v>13</v>
      </c>
      <c r="E42" s="47">
        <f>ROUND(SUMIFS('July 2026'!$D$9:$D$1208,'July 2026'!$F$9:$F$1208,D42),4)</f>
        <v>0</v>
      </c>
      <c r="F42" s="52">
        <f>ROUND(SUMIFS('July 2026'!$E$9:$E$1208,'July 2026'!$F$9:$F$1208,D42),4)</f>
        <v>0</v>
      </c>
      <c r="G42" s="57" t="str">
        <f t="shared" si="1"/>
        <v/>
      </c>
      <c r="H42" s="27" t="str">
        <f>IF($B$41="","",$B$41)</f>
        <v/>
      </c>
    </row>
    <row r="43" spans="2:8" ht="13" customHeight="1" x14ac:dyDescent="0.35">
      <c r="B43" s="86"/>
      <c r="C43" s="66"/>
      <c r="D43" s="24" t="s">
        <v>14</v>
      </c>
      <c r="E43" s="47">
        <f>ROUND(SUMIFS('July 2026'!$D$9:$D$1208,'July 2026'!$F$9:$F$1208,D43),4)</f>
        <v>0</v>
      </c>
      <c r="F43" s="52">
        <f>ROUND(SUMIFS('July 2026'!$E$9:$E$1208,'July 2026'!$F$9:$F$1208,D43),4)</f>
        <v>0</v>
      </c>
      <c r="G43" s="57" t="str">
        <f t="shared" si="1"/>
        <v/>
      </c>
      <c r="H43" s="27" t="str">
        <f>IF($B$41="","",$B$41)</f>
        <v/>
      </c>
    </row>
    <row r="44" spans="2:8" ht="13" customHeight="1" x14ac:dyDescent="0.35">
      <c r="B44" s="87"/>
      <c r="C44" s="67"/>
      <c r="D44" s="24" t="s">
        <v>15</v>
      </c>
      <c r="E44" s="47">
        <f>ROUND(SUMIFS('July 2026'!$D$9:$D$1208,'July 2026'!$F$9:$F$1208,D44),4)</f>
        <v>0</v>
      </c>
      <c r="F44" s="52">
        <f>ROUND(SUMIFS('July 2026'!$E$9:$E$1208,'July 2026'!$F$9:$F$1208,D44),4)</f>
        <v>0</v>
      </c>
      <c r="G44" s="57" t="str">
        <f t="shared" si="1"/>
        <v/>
      </c>
      <c r="H44" s="27" t="str">
        <f>IF($B$41="","",$B$41)</f>
        <v/>
      </c>
    </row>
    <row r="45" spans="2:8" ht="13" customHeight="1" x14ac:dyDescent="0.35">
      <c r="B45" s="85"/>
      <c r="C45" s="65" t="s">
        <v>27</v>
      </c>
      <c r="D45" s="24" t="s">
        <v>12</v>
      </c>
      <c r="E45" s="47">
        <f>ROUND(SUMIFS('August 2026'!$D$9:$D$1208,'August 2026'!$F$9:$F$1208,D45),4)</f>
        <v>0</v>
      </c>
      <c r="F45" s="52">
        <f>ROUND(SUMIFS('August 2026'!$E$9:$E$1208,'August 2026'!$F$9:$F$1208,D45),4)</f>
        <v>0</v>
      </c>
      <c r="G45" s="57" t="str">
        <f t="shared" si="1"/>
        <v/>
      </c>
      <c r="H45" s="27" t="str">
        <f>IF($B$45="","",$B$45)</f>
        <v/>
      </c>
    </row>
    <row r="46" spans="2:8" ht="13" customHeight="1" x14ac:dyDescent="0.35">
      <c r="B46" s="86"/>
      <c r="C46" s="66"/>
      <c r="D46" s="24" t="s">
        <v>13</v>
      </c>
      <c r="E46" s="47">
        <f>ROUND(SUMIFS('August 2026'!$D$9:$D$1208,'August 2026'!$F$9:$F$1208,D46),4)</f>
        <v>0</v>
      </c>
      <c r="F46" s="52">
        <f>ROUND(SUMIFS('August 2026'!$E$9:$E$1208,'August 2026'!$F$9:$F$1208,D46),4)</f>
        <v>0</v>
      </c>
      <c r="G46" s="57" t="str">
        <f t="shared" si="1"/>
        <v/>
      </c>
      <c r="H46" s="27" t="str">
        <f>IF($B$45="","",$B$45)</f>
        <v/>
      </c>
    </row>
    <row r="47" spans="2:8" ht="13" customHeight="1" x14ac:dyDescent="0.35">
      <c r="B47" s="86"/>
      <c r="C47" s="66"/>
      <c r="D47" s="24" t="s">
        <v>14</v>
      </c>
      <c r="E47" s="47">
        <f>ROUND(SUMIFS('August 2026'!$D$9:$D$1208,'August 2026'!$F$9:$F$1208,D47),4)</f>
        <v>0</v>
      </c>
      <c r="F47" s="52">
        <f>ROUND(SUMIFS('August 2026'!$E$9:$E$1208,'August 2026'!$F$9:$F$1208,D47),4)</f>
        <v>0</v>
      </c>
      <c r="G47" s="57" t="str">
        <f t="shared" si="1"/>
        <v/>
      </c>
      <c r="H47" s="27" t="str">
        <f>IF($B$45="","",$B$45)</f>
        <v/>
      </c>
    </row>
    <row r="48" spans="2:8" ht="13" customHeight="1" x14ac:dyDescent="0.35">
      <c r="B48" s="87"/>
      <c r="C48" s="67"/>
      <c r="D48" s="24" t="s">
        <v>15</v>
      </c>
      <c r="E48" s="47">
        <f>ROUND(SUMIFS('August 2026'!$D$9:$D$1208,'August 2026'!$F$9:$F$1208,D48),4)</f>
        <v>0</v>
      </c>
      <c r="F48" s="52">
        <f>ROUND(SUMIFS('August 2026'!$E$9:$E$1208,'August 2026'!$F$9:$F$1208,D48),4)</f>
        <v>0</v>
      </c>
      <c r="G48" s="57" t="str">
        <f t="shared" si="1"/>
        <v/>
      </c>
      <c r="H48" s="27" t="str">
        <f>IF($B$45="","",$B$45)</f>
        <v/>
      </c>
    </row>
    <row r="49" spans="2:8" ht="13" customHeight="1" x14ac:dyDescent="0.35">
      <c r="B49" s="85"/>
      <c r="C49" s="65" t="s">
        <v>28</v>
      </c>
      <c r="D49" s="24" t="s">
        <v>12</v>
      </c>
      <c r="E49" s="47">
        <f>ROUND(SUMIFS('September 2026'!$D$9:$D$1208,'September 2026'!$F$9:$F$1208,D49),4)</f>
        <v>0</v>
      </c>
      <c r="F49" s="52">
        <f>ROUND(SUMIFS('September 2026'!$E$9:$E$1208,'September 2026'!$F$9:$F$1208,D49),4)</f>
        <v>0</v>
      </c>
      <c r="G49" s="57" t="str">
        <f t="shared" si="1"/>
        <v/>
      </c>
      <c r="H49" s="27" t="str">
        <f>IF($B$49="","",$B$49)</f>
        <v/>
      </c>
    </row>
    <row r="50" spans="2:8" ht="13" customHeight="1" x14ac:dyDescent="0.35">
      <c r="B50" s="86"/>
      <c r="C50" s="66"/>
      <c r="D50" s="24" t="s">
        <v>13</v>
      </c>
      <c r="E50" s="47">
        <f>ROUND(SUMIFS('September 2026'!$D$9:$D$1208,'September 2026'!$F$9:$F$1208,D50),4)</f>
        <v>0</v>
      </c>
      <c r="F50" s="52">
        <f>ROUND(SUMIFS('September 2026'!$E$9:$E$1208,'September 2026'!$F$9:$F$1208,D50),4)</f>
        <v>0</v>
      </c>
      <c r="G50" s="57" t="str">
        <f t="shared" si="1"/>
        <v/>
      </c>
      <c r="H50" s="27" t="str">
        <f>IF($B$49="","",$B$49)</f>
        <v/>
      </c>
    </row>
    <row r="51" spans="2:8" ht="13" customHeight="1" x14ac:dyDescent="0.35">
      <c r="B51" s="86"/>
      <c r="C51" s="66"/>
      <c r="D51" s="24" t="s">
        <v>14</v>
      </c>
      <c r="E51" s="47">
        <f>ROUND(SUMIFS('September 2026'!$D$9:$D$1208,'September 2026'!$F$9:$F$1208,D51),4)</f>
        <v>0</v>
      </c>
      <c r="F51" s="52">
        <f>ROUND(SUMIFS('September 2026'!$E$9:$E$1208,'September 2026'!$F$9:$F$1208,D51),4)</f>
        <v>0</v>
      </c>
      <c r="G51" s="57" t="str">
        <f t="shared" si="1"/>
        <v/>
      </c>
      <c r="H51" s="27" t="str">
        <f>IF($B$49="","",$B$49)</f>
        <v/>
      </c>
    </row>
    <row r="52" spans="2:8" ht="13" customHeight="1" x14ac:dyDescent="0.35">
      <c r="B52" s="87"/>
      <c r="C52" s="67"/>
      <c r="D52" s="24" t="s">
        <v>15</v>
      </c>
      <c r="E52" s="47">
        <f>ROUND(SUMIFS('September 2026'!$D$9:$D$1208,'September 2026'!$F$9:$F$1208,D52),4)</f>
        <v>0</v>
      </c>
      <c r="F52" s="52">
        <f>ROUND(SUMIFS('September 2026'!$E$9:$E$1208,'September 2026'!$F$9:$F$1208,D52),4)</f>
        <v>0</v>
      </c>
      <c r="G52" s="57" t="str">
        <f t="shared" si="1"/>
        <v/>
      </c>
      <c r="H52" s="27" t="str">
        <f>IF($B$49="","",$B$49)</f>
        <v/>
      </c>
    </row>
    <row r="53" spans="2:8" ht="13" customHeight="1" x14ac:dyDescent="0.35">
      <c r="B53" s="85"/>
      <c r="C53" s="65" t="s">
        <v>29</v>
      </c>
      <c r="D53" s="24" t="s">
        <v>12</v>
      </c>
      <c r="E53" s="47">
        <f>ROUND(SUMIFS('October 2026'!$D$9:$D$1208,'October 2026'!$F$9:$F$1208,D53),4)</f>
        <v>0</v>
      </c>
      <c r="F53" s="52">
        <f>ROUND(SUMIFS('October 2026'!$E$9:$E$1208,'October 2026'!$F$9:$F$1208,D53),4)</f>
        <v>0</v>
      </c>
      <c r="G53" s="57" t="str">
        <f t="shared" si="1"/>
        <v/>
      </c>
      <c r="H53" s="27" t="str">
        <f>IF($B$53="","",$B$53)</f>
        <v/>
      </c>
    </row>
    <row r="54" spans="2:8" ht="13" customHeight="1" x14ac:dyDescent="0.35">
      <c r="B54" s="86"/>
      <c r="C54" s="66"/>
      <c r="D54" s="24" t="s">
        <v>13</v>
      </c>
      <c r="E54" s="47">
        <f>ROUND(SUMIFS('October 2026'!$D$9:$D$1208,'October 2026'!$F$9:$F$1208,D54),4)</f>
        <v>0</v>
      </c>
      <c r="F54" s="52">
        <f>ROUND(SUMIFS('October 2026'!$E$9:$E$1208,'October 2026'!$F$9:$F$1208,D54),4)</f>
        <v>0</v>
      </c>
      <c r="G54" s="57" t="str">
        <f t="shared" si="1"/>
        <v/>
      </c>
      <c r="H54" s="27" t="str">
        <f>IF($B$53="","",$B$53)</f>
        <v/>
      </c>
    </row>
    <row r="55" spans="2:8" ht="13" customHeight="1" x14ac:dyDescent="0.35">
      <c r="B55" s="86"/>
      <c r="C55" s="66"/>
      <c r="D55" s="24" t="s">
        <v>14</v>
      </c>
      <c r="E55" s="47">
        <f>ROUND(SUMIFS('October 2026'!$D$9:$D$1208,'October 2026'!$F$9:$F$1208,D55),4)</f>
        <v>0</v>
      </c>
      <c r="F55" s="52">
        <f>ROUND(SUMIFS('October 2026'!$E$9:$E$1208,'October 2026'!$F$9:$F$1208,D55),4)</f>
        <v>0</v>
      </c>
      <c r="G55" s="57" t="str">
        <f t="shared" si="1"/>
        <v/>
      </c>
      <c r="H55" s="27" t="str">
        <f>IF($B$53="","",$B$53)</f>
        <v/>
      </c>
    </row>
    <row r="56" spans="2:8" ht="13" customHeight="1" x14ac:dyDescent="0.35">
      <c r="B56" s="87"/>
      <c r="C56" s="67"/>
      <c r="D56" s="24" t="s">
        <v>15</v>
      </c>
      <c r="E56" s="47">
        <f>ROUND(SUMIFS('October 2026'!$D$9:$D$1208,'October 2026'!$F$9:$F$1208,D56),4)</f>
        <v>0</v>
      </c>
      <c r="F56" s="52">
        <f>ROUND(SUMIFS('October 2026'!$E$9:$E$1208,'October 2026'!$F$9:$F$1208,D56),4)</f>
        <v>0</v>
      </c>
      <c r="G56" s="57" t="str">
        <f t="shared" si="1"/>
        <v/>
      </c>
      <c r="H56" s="27" t="str">
        <f>IF($B$53="","",$B$53)</f>
        <v/>
      </c>
    </row>
    <row r="57" spans="2:8" ht="13" customHeight="1" x14ac:dyDescent="0.35">
      <c r="B57" s="85"/>
      <c r="C57" s="65" t="s">
        <v>30</v>
      </c>
      <c r="D57" s="24" t="s">
        <v>12</v>
      </c>
      <c r="E57" s="47">
        <f>ROUND(SUMIFS('November 2026'!$D$9:$D$1208,'November 2026'!$F$9:$F$1208,D57),4)</f>
        <v>0</v>
      </c>
      <c r="F57" s="52">
        <f>ROUND(SUMIFS('November 2026'!$E$9:$E$1208,'November 2026'!$F$9:$F$1208,D57),4)</f>
        <v>0</v>
      </c>
      <c r="G57" s="57" t="str">
        <f t="shared" si="1"/>
        <v/>
      </c>
      <c r="H57" s="27" t="str">
        <f>IF($B$57="","",$B$57)</f>
        <v/>
      </c>
    </row>
    <row r="58" spans="2:8" ht="13" customHeight="1" x14ac:dyDescent="0.35">
      <c r="B58" s="86"/>
      <c r="C58" s="66"/>
      <c r="D58" s="24" t="s">
        <v>13</v>
      </c>
      <c r="E58" s="47">
        <f>ROUND(SUMIFS('November 2026'!$D$9:$D$1208,'November 2026'!$F$9:$F$1208,D58),4)</f>
        <v>0</v>
      </c>
      <c r="F58" s="52">
        <f>ROUND(SUMIFS('November 2026'!$E$9:$E$1208,'November 2026'!$F$9:$F$1208,D58),4)</f>
        <v>0</v>
      </c>
      <c r="G58" s="57" t="str">
        <f t="shared" si="1"/>
        <v/>
      </c>
      <c r="H58" s="27" t="str">
        <f>IF($B$57="","",$B$57)</f>
        <v/>
      </c>
    </row>
    <row r="59" spans="2:8" ht="13" customHeight="1" x14ac:dyDescent="0.35">
      <c r="B59" s="86"/>
      <c r="C59" s="66"/>
      <c r="D59" s="24" t="s">
        <v>14</v>
      </c>
      <c r="E59" s="47">
        <f>ROUND(SUMIFS('November 2026'!$D$9:$D$1208,'November 2026'!$F$9:$F$1208,D59),4)</f>
        <v>0</v>
      </c>
      <c r="F59" s="52">
        <f>ROUND(SUMIFS('November 2026'!$E$9:$E$1208,'November 2026'!$F$9:$F$1208,D59),4)</f>
        <v>0</v>
      </c>
      <c r="G59" s="57" t="str">
        <f t="shared" si="1"/>
        <v/>
      </c>
      <c r="H59" s="27" t="str">
        <f>IF($B$57="","",$B$57)</f>
        <v/>
      </c>
    </row>
    <row r="60" spans="2:8" ht="13" customHeight="1" x14ac:dyDescent="0.35">
      <c r="B60" s="87"/>
      <c r="C60" s="67"/>
      <c r="D60" s="24" t="s">
        <v>15</v>
      </c>
      <c r="E60" s="47">
        <f>ROUND(SUMIFS('November 2026'!$D$9:$D$1208,'November 2026'!$F$9:$F$1208,D60),4)</f>
        <v>0</v>
      </c>
      <c r="F60" s="52">
        <f>ROUND(SUMIFS('November 2026'!$E$9:$E$1208,'November 2026'!$F$9:$F$1208,D60),4)</f>
        <v>0</v>
      </c>
      <c r="G60" s="57" t="str">
        <f t="shared" si="1"/>
        <v/>
      </c>
      <c r="H60" s="27" t="str">
        <f>IF($B$57="","",$B$57)</f>
        <v/>
      </c>
    </row>
    <row r="61" spans="2:8" ht="13" customHeight="1" x14ac:dyDescent="0.35">
      <c r="B61" s="95"/>
      <c r="C61" s="65" t="s">
        <v>31</v>
      </c>
      <c r="D61" s="24" t="s">
        <v>12</v>
      </c>
      <c r="E61" s="47">
        <f>ROUND(SUMIFS('December 2026'!$D$9:$D$1208,'December 2026'!$F$9:$F$1208,D61),4)</f>
        <v>0</v>
      </c>
      <c r="F61" s="52">
        <f>ROUND(SUMIFS('December 2026'!$E$9:$E$1208,'December 2026'!$F$9:$F$1208,D61),4)</f>
        <v>0</v>
      </c>
      <c r="G61" s="57" t="str">
        <f t="shared" si="1"/>
        <v/>
      </c>
      <c r="H61" s="27" t="str">
        <f>IF($B$61="","",$B$61)</f>
        <v/>
      </c>
    </row>
    <row r="62" spans="2:8" ht="13" customHeight="1" x14ac:dyDescent="0.35">
      <c r="B62" s="86"/>
      <c r="C62" s="66"/>
      <c r="D62" s="24" t="s">
        <v>13</v>
      </c>
      <c r="E62" s="47">
        <f>ROUND(SUMIFS('December 2026'!$D$9:$D$1208,'December 2026'!$F$9:$F$1208,D62),4)</f>
        <v>0</v>
      </c>
      <c r="F62" s="52">
        <f>ROUND(SUMIFS('December 2026'!$E$9:$E$1208,'December 2026'!$F$9:$F$1208,D62),4)</f>
        <v>0</v>
      </c>
      <c r="G62" s="57" t="str">
        <f t="shared" si="1"/>
        <v/>
      </c>
      <c r="H62" s="27" t="str">
        <f>IF($B$61="","",$B$61)</f>
        <v/>
      </c>
    </row>
    <row r="63" spans="2:8" ht="13" customHeight="1" x14ac:dyDescent="0.35">
      <c r="B63" s="86"/>
      <c r="C63" s="66"/>
      <c r="D63" s="24" t="s">
        <v>14</v>
      </c>
      <c r="E63" s="47">
        <f>ROUND(SUMIFS('December 2026'!$D$9:$D$1208,'December 2026'!$F$9:$F$1208,D63),4)</f>
        <v>0</v>
      </c>
      <c r="F63" s="52">
        <f>ROUND(SUMIFS('December 2026'!$E$9:$E$1208,'December 2026'!$F$9:$F$1208,D63),4)</f>
        <v>0</v>
      </c>
      <c r="G63" s="57" t="str">
        <f t="shared" si="1"/>
        <v/>
      </c>
      <c r="H63" s="27" t="str">
        <f>IF($B$61="","",$B$61)</f>
        <v/>
      </c>
    </row>
    <row r="64" spans="2:8" ht="13" customHeight="1" thickBot="1" x14ac:dyDescent="0.4">
      <c r="B64" s="96"/>
      <c r="C64" s="91"/>
      <c r="D64" s="40" t="s">
        <v>15</v>
      </c>
      <c r="E64" s="48">
        <f>ROUND(SUMIFS('December 2026'!$D$9:$D$1208,'December 2026'!$F$9:$F$1208,D64),4)</f>
        <v>0</v>
      </c>
      <c r="F64" s="54">
        <f>ROUND(SUMIFS('December 2026'!$E$9:$E$1208,'December 2026'!$F$9:$F$1208,D64),4)</f>
        <v>0</v>
      </c>
      <c r="G64" s="58" t="str">
        <f t="shared" si="1"/>
        <v/>
      </c>
      <c r="H64" s="27" t="str">
        <f>IF($B$61="","",$B$61)</f>
        <v/>
      </c>
    </row>
    <row r="65" spans="2:8" ht="13" customHeight="1" thickBot="1" x14ac:dyDescent="0.4">
      <c r="B65" s="17"/>
      <c r="C65" s="17"/>
      <c r="D65" s="17"/>
      <c r="E65" s="18"/>
    </row>
    <row r="66" spans="2:8" ht="30.65" customHeight="1" x14ac:dyDescent="0.35">
      <c r="B66" s="68" t="s">
        <v>32</v>
      </c>
      <c r="C66" s="69"/>
      <c r="D66" s="69"/>
      <c r="E66" s="69"/>
      <c r="F66" s="69"/>
      <c r="G66" s="70"/>
    </row>
    <row r="67" spans="2:8" ht="45" customHeight="1" x14ac:dyDescent="0.35">
      <c r="B67" s="60" t="s">
        <v>7</v>
      </c>
      <c r="C67" s="33" t="s">
        <v>8</v>
      </c>
      <c r="D67" s="33" t="s">
        <v>9</v>
      </c>
      <c r="E67" s="33" t="s">
        <v>20</v>
      </c>
      <c r="F67" s="33" t="s">
        <v>33</v>
      </c>
      <c r="G67" s="25" t="s">
        <v>34</v>
      </c>
    </row>
    <row r="68" spans="2:8" ht="13" customHeight="1" x14ac:dyDescent="0.35">
      <c r="B68" s="28" t="s">
        <v>12</v>
      </c>
      <c r="C68" s="47">
        <f>ROUND(SUMIFS($E$25:$E$64,$D$25:$D$64,$B68,$H$25:$H$64,"Yes"),4)</f>
        <v>0</v>
      </c>
      <c r="D68" s="52">
        <f>ROUND(SUMIFS($F$25:$F$64,$D$25:$D$64,$B68,$H$25:$H$64,"Yes"),4)</f>
        <v>0</v>
      </c>
      <c r="E68" s="52" t="str">
        <f>IFERROR(ROUND(D68/C68,4),"")</f>
        <v/>
      </c>
      <c r="F68" s="52" t="str">
        <f>IFERROR(ROUND(IF(INDEX($G$17:$G$20,MATCH($B68,$B$17:$B$20,0))&lt;&gt;0,E68-INDEX($G$17:$G$20,MATCH($B68,$B$17:$B$20,0)),E68-INDEX($F$17:$F$20,MATCH($B68,$B$17:$B$20,0))),4),"")</f>
        <v/>
      </c>
      <c r="G68" s="57" t="str">
        <f>IF(ISNUMBER(F68),IF(F68&gt;0.1,ROUND(C68*MIN(F68,1),4),0),"")</f>
        <v/>
      </c>
    </row>
    <row r="69" spans="2:8" ht="13" customHeight="1" x14ac:dyDescent="0.35">
      <c r="B69" s="28" t="s">
        <v>13</v>
      </c>
      <c r="C69" s="47">
        <f>ROUND(SUMIFS($E$25:$E$64,$D$25:$D$64,$B69,$H$25:$H$64,"Yes"),4)</f>
        <v>0</v>
      </c>
      <c r="D69" s="52">
        <f>ROUND(SUMIFS($F$25:$F$64,$D$25:$D$64,$B69,$H$25:$H$64,"Yes"),4)</f>
        <v>0</v>
      </c>
      <c r="E69" s="52" t="str">
        <f t="shared" ref="E69:E71" si="2">IFERROR(ROUND(D69/C69,4),"")</f>
        <v/>
      </c>
      <c r="F69" s="52" t="str">
        <f>IFERROR(ROUND(IF(INDEX($G$17:$G$20,MATCH($B69,$B$17:$B$20,0))&lt;&gt;0,E69-INDEX($G$17:$G$20,MATCH($B69,$B$17:$B$20,0)),E69-INDEX($F$17:$F$20,MATCH($B69,$B$17:$B$20,0))),4),"")</f>
        <v/>
      </c>
      <c r="G69" s="57" t="str">
        <f t="shared" ref="G69:G71" si="3">IF(ISNUMBER(F69),IF(F69&gt;0.1,ROUND(C69*MIN(F69,1),4),0),"")</f>
        <v/>
      </c>
    </row>
    <row r="70" spans="2:8" ht="13" customHeight="1" x14ac:dyDescent="0.35">
      <c r="B70" s="28" t="s">
        <v>14</v>
      </c>
      <c r="C70" s="47">
        <f>ROUND(SUMIFS($E$25:$E$64,$D$25:$D$64,$B70,$H$25:$H$64,"Yes"),4)</f>
        <v>0</v>
      </c>
      <c r="D70" s="52">
        <f>ROUND(SUMIFS($F$25:$F$64,$D$25:$D$64,$B70,$H$25:$H$64,"Yes"),4)</f>
        <v>0</v>
      </c>
      <c r="E70" s="52" t="str">
        <f t="shared" si="2"/>
        <v/>
      </c>
      <c r="F70" s="52" t="str">
        <f>IFERROR(ROUND(IF(INDEX($G$17:$G$20,MATCH($B70,$B$17:$B$20,0))&lt;&gt;0,E70-INDEX($G$17:$G$20,MATCH($B70,$B$17:$B$20,0)),E70-INDEX($F$17:$F$20,MATCH($B70,$B$17:$B$20,0))),4),"")</f>
        <v/>
      </c>
      <c r="G70" s="57" t="str">
        <f t="shared" si="3"/>
        <v/>
      </c>
    </row>
    <row r="71" spans="2:8" ht="13" customHeight="1" thickBot="1" x14ac:dyDescent="0.4">
      <c r="B71" s="29" t="s">
        <v>15</v>
      </c>
      <c r="C71" s="47">
        <f>ROUND(SUMIFS($E$25:$E$64,$D$25:$D$64,$B71,$H$25:$H$64,"Yes"),4)</f>
        <v>0</v>
      </c>
      <c r="D71" s="52">
        <f>ROUND(SUMIFS($F$25:$F$64,$D$25:$D$64,$B71,$H$25:$H$64,"Yes"),4)</f>
        <v>0</v>
      </c>
      <c r="E71" s="52" t="str">
        <f t="shared" si="2"/>
        <v/>
      </c>
      <c r="F71" s="56" t="str">
        <f>IFERROR(ROUND(IF(INDEX($G$17:$G$20,MATCH($B71,$B$17:$B$20,0))&lt;&gt;0,E71-INDEX($G$17:$G$20,MATCH($B71,$B$17:$B$20,0)),E71-INDEX($F$17:$F$20,MATCH($B71,$B$17:$B$20,0))),4),"")</f>
        <v/>
      </c>
      <c r="G71" s="57" t="str">
        <f t="shared" si="3"/>
        <v/>
      </c>
    </row>
    <row r="72" spans="2:8" s="32" customFormat="1" ht="18" customHeight="1" x14ac:dyDescent="0.4">
      <c r="B72" s="89" t="s">
        <v>35</v>
      </c>
      <c r="C72" s="90"/>
      <c r="D72" s="109">
        <f>ROUND(SUM(G68:G71),4)</f>
        <v>0</v>
      </c>
      <c r="E72" s="110"/>
      <c r="F72" s="110"/>
      <c r="G72" s="111"/>
      <c r="H72" s="31"/>
    </row>
    <row r="73" spans="2:8" s="32" customFormat="1" ht="18" customHeight="1" thickBot="1" x14ac:dyDescent="0.45">
      <c r="B73" s="102" t="s">
        <v>36</v>
      </c>
      <c r="C73" s="103"/>
      <c r="D73" s="106">
        <f>IFERROR(ROUND(0.7*D72,2),"")</f>
        <v>0</v>
      </c>
      <c r="E73" s="107"/>
      <c r="F73" s="107"/>
      <c r="G73" s="108"/>
      <c r="H73" s="31"/>
    </row>
    <row r="74" spans="2:8" ht="13" customHeight="1" x14ac:dyDescent="0.35">
      <c r="B74" s="35"/>
      <c r="C74" s="35"/>
      <c r="D74" s="35"/>
      <c r="E74" s="35"/>
      <c r="F74" s="35"/>
      <c r="G74" s="35"/>
    </row>
    <row r="75" spans="2:8" ht="13" customHeight="1" x14ac:dyDescent="0.35">
      <c r="B75" s="34" t="s">
        <v>37</v>
      </c>
      <c r="C75" s="17"/>
      <c r="D75" s="17"/>
      <c r="E75" s="18"/>
    </row>
    <row r="76" spans="2:8" x14ac:dyDescent="0.35">
      <c r="B76" s="61" t="s">
        <v>38</v>
      </c>
      <c r="E76" s="59">
        <f>D21-'Reference period 2025'!D1501</f>
        <v>0</v>
      </c>
      <c r="F76" s="41" t="str">
        <f>IF(ROUND(E76,4)=0,"OK","DISCREPANCY – one row is not included in the calculation (unrecognized fuel type or month not selected)")</f>
        <v>OK</v>
      </c>
    </row>
    <row r="77" spans="2:8" x14ac:dyDescent="0.35">
      <c r="B77" s="61" t="s">
        <v>39</v>
      </c>
      <c r="E77" s="59">
        <f>E21-'Reference period 2025'!E1501</f>
        <v>0</v>
      </c>
      <c r="F77" s="41" t="str">
        <f>IF(ROUND(E77,4)=0,"OK","DISCREPANCY – one row is not included in the calculation (unrecognized fuel type or month not selected)")</f>
        <v>OK</v>
      </c>
    </row>
    <row r="78" spans="2:8" x14ac:dyDescent="0.35">
      <c r="B78" s="61" t="s">
        <v>40</v>
      </c>
      <c r="E78" s="59">
        <f>SUM(E25:E64)-SUM('March 2026'!D1209,'April 2026'!D1209,'May 2026'!D1209,'June 2026'!D1209,'July 2026'!D1209,'August 2026'!D1209,'September 2026'!D1209,'October 2026'!D1209,'November 2026'!D1209,'December 2026'!D1209)</f>
        <v>0</v>
      </c>
      <c r="F78" s="41" t="str">
        <f>IF(ROUND(E78,4)=0,"OK","DISCREPANCY – one row is not included in the calculation (unrecognized fuel type or month not selected)")</f>
        <v>OK</v>
      </c>
    </row>
    <row r="79" spans="2:8" x14ac:dyDescent="0.35">
      <c r="B79" s="61" t="s">
        <v>41</v>
      </c>
      <c r="E79" s="59">
        <f>SUM(F25:F64)-SUM('March 2026'!E1209,'April 2026'!E1209,'May 2026'!E1209,'June 2026'!E1209,'July 2026'!E1209,'August 2026'!E1209,'September 2026'!E1209,'October 2026'!E1209,'November 2026'!E1209,'December 2026'!E1209)</f>
        <v>0</v>
      </c>
      <c r="F79" s="41" t="str">
        <f>IF(ROUND(E79,4)=0,"OK","DISCREPANCY – one row is not included in the calculation (unrecognized fuel type or month not selected)")</f>
        <v>OK</v>
      </c>
    </row>
    <row r="80" spans="2:8" x14ac:dyDescent="0.35">
      <c r="B80" s="61" t="s">
        <v>42</v>
      </c>
      <c r="E80" s="59">
        <f>SUM(E25:E64)-SUMIFS(E25:E64,H25:H64,"Yes")</f>
        <v>0</v>
      </c>
      <c r="F80" s="41" t="str">
        <f>IF(ROUND(E80,4)=0,"OK","DISCREPANCY – one row is not included in the calculation (unrecognized fuel type or month not selected)")</f>
        <v>OK</v>
      </c>
    </row>
  </sheetData>
  <sheetProtection algorithmName="SHA-512" hashValue="ztO5YYdTaIH6UuUlnT08RY9ZHvWYrb4eiwRwawPYhXExtIZZ6K9eg/rYQWQo0kHBR+4G9iXYnI24XkrFyxvHxA==" saltValue="+BA2yHvVrEQcNW97EgQ+eQ==" spinCount="100000" sheet="1" formatCells="0" selectLockedCells="1" sort="0" autoFilter="0"/>
  <mergeCells count="40">
    <mergeCell ref="E3:G5"/>
    <mergeCell ref="C57:C60"/>
    <mergeCell ref="B7:G7"/>
    <mergeCell ref="B73:C73"/>
    <mergeCell ref="B20:C20"/>
    <mergeCell ref="B45:B48"/>
    <mergeCell ref="B25:B28"/>
    <mergeCell ref="C37:C40"/>
    <mergeCell ref="B41:B44"/>
    <mergeCell ref="C49:C52"/>
    <mergeCell ref="D73:G73"/>
    <mergeCell ref="C29:C32"/>
    <mergeCell ref="D72:G72"/>
    <mergeCell ref="B18:C18"/>
    <mergeCell ref="C45:C48"/>
    <mergeCell ref="C41:C44"/>
    <mergeCell ref="B72:C72"/>
    <mergeCell ref="B53:B56"/>
    <mergeCell ref="C61:C64"/>
    <mergeCell ref="B19:C19"/>
    <mergeCell ref="B16:C16"/>
    <mergeCell ref="B21:C21"/>
    <mergeCell ref="B61:B64"/>
    <mergeCell ref="C25:C28"/>
    <mergeCell ref="B29:B32"/>
    <mergeCell ref="B57:B60"/>
    <mergeCell ref="D9:G9"/>
    <mergeCell ref="C53:C56"/>
    <mergeCell ref="B66:G66"/>
    <mergeCell ref="C33:C36"/>
    <mergeCell ref="B23:G23"/>
    <mergeCell ref="B17:C17"/>
    <mergeCell ref="D10:G10"/>
    <mergeCell ref="B12:G13"/>
    <mergeCell ref="B15:G15"/>
    <mergeCell ref="B10:C10"/>
    <mergeCell ref="B37:B40"/>
    <mergeCell ref="B33:B36"/>
    <mergeCell ref="B9:C9"/>
    <mergeCell ref="B49:B52"/>
  </mergeCells>
  <dataValidations count="1">
    <dataValidation type="custom" allowBlank="1" showInputMessage="1" showErrorMessage="1" errorTitle="Invalid value" error="Please enter a value with no more than four decimal places." sqref="G17:G20" xr:uid="{896097B8-07C4-43DB-B47C-38A4BC7AD72F}">
      <formula1>OR(G17="",G17=ROUND(G17,4))</formula1>
    </dataValidation>
  </dataValidations>
  <pageMargins left="0.7" right="0.7" top="0.75" bottom="0.75" header="0.3" footer="0.3"/>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6B03E8E-1AA2-42AF-BC8E-2CD40BA8AC2E}">
          <x14:formula1>
            <xm:f>'Drop-Down'!$D$3:$D$4</xm:f>
          </x14:formula1>
          <xm:sqref>D10:G10 B25:B64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1501"/>
  <sheetViews>
    <sheetView zoomScaleNormal="100"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43</v>
      </c>
      <c r="C2" s="3"/>
      <c r="D2" s="3"/>
      <c r="F2" s="3"/>
    </row>
    <row r="3" spans="1:7" ht="12.65" customHeight="1" thickBot="1" x14ac:dyDescent="0.65">
      <c r="A3" s="1"/>
    </row>
    <row r="4" spans="1:7" ht="15.75" customHeight="1" thickBot="1" x14ac:dyDescent="0.4">
      <c r="B4" s="36" t="s">
        <v>4</v>
      </c>
      <c r="C4" s="112" t="str">
        <f>IF('Application summary'!$D$9&lt;&gt;"",'Application summary'!$D$9,"To be completed in the 'Application summary' worksheet")</f>
        <v>To be completed in the 'Application summary' worksheet</v>
      </c>
      <c r="D4" s="113"/>
      <c r="E4" s="16"/>
      <c r="G4" s="4"/>
    </row>
    <row r="5" spans="1:7" ht="15.65" customHeight="1" x14ac:dyDescent="0.6">
      <c r="A5" s="1"/>
    </row>
    <row r="6" spans="1:7" s="6" customFormat="1" ht="15" customHeight="1" x14ac:dyDescent="0.35">
      <c r="B6" s="114" t="s">
        <v>44</v>
      </c>
      <c r="C6" s="116" t="s">
        <v>45</v>
      </c>
      <c r="D6" s="116" t="s">
        <v>8</v>
      </c>
      <c r="E6" s="118" t="s">
        <v>9</v>
      </c>
      <c r="F6" s="116" t="s">
        <v>7</v>
      </c>
      <c r="G6" s="117" t="s">
        <v>46</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47</v>
      </c>
      <c r="C9" s="10"/>
      <c r="D9" s="42"/>
      <c r="E9" s="44"/>
      <c r="F9" s="12"/>
      <c r="G9" s="21"/>
    </row>
    <row r="10" spans="1:7" x14ac:dyDescent="0.35">
      <c r="A10" s="7"/>
      <c r="B10" s="9" t="s">
        <v>48</v>
      </c>
      <c r="C10" s="11"/>
      <c r="D10" s="42"/>
      <c r="E10" s="45"/>
      <c r="F10" s="13"/>
      <c r="G10" s="22"/>
    </row>
    <row r="11" spans="1:7" x14ac:dyDescent="0.35">
      <c r="A11" s="7"/>
      <c r="B11" s="9" t="s">
        <v>49</v>
      </c>
      <c r="C11" s="11"/>
      <c r="D11" s="42"/>
      <c r="E11" s="45"/>
      <c r="F11" s="13"/>
      <c r="G11" s="22"/>
    </row>
    <row r="12" spans="1:7" x14ac:dyDescent="0.35">
      <c r="A12" s="7"/>
      <c r="B12" s="9" t="s">
        <v>50</v>
      </c>
      <c r="C12" s="11"/>
      <c r="D12" s="42"/>
      <c r="E12" s="45"/>
      <c r="F12" s="13"/>
      <c r="G12" s="22"/>
    </row>
    <row r="13" spans="1:7" x14ac:dyDescent="0.35">
      <c r="A13" s="7"/>
      <c r="B13" s="9" t="s">
        <v>51</v>
      </c>
      <c r="C13" s="11"/>
      <c r="D13" s="42"/>
      <c r="E13" s="45"/>
      <c r="F13" s="13"/>
      <c r="G13" s="22"/>
    </row>
    <row r="14" spans="1:7" x14ac:dyDescent="0.35">
      <c r="A14" s="7"/>
      <c r="B14" s="9" t="s">
        <v>52</v>
      </c>
      <c r="C14" s="11"/>
      <c r="D14" s="42"/>
      <c r="E14" s="45"/>
      <c r="F14" s="13"/>
      <c r="G14" s="22"/>
    </row>
    <row r="15" spans="1:7" x14ac:dyDescent="0.35">
      <c r="A15" s="7"/>
      <c r="B15" s="9" t="s">
        <v>53</v>
      </c>
      <c r="C15" s="11"/>
      <c r="D15" s="42"/>
      <c r="E15" s="45"/>
      <c r="F15" s="13"/>
      <c r="G15" s="22"/>
    </row>
    <row r="16" spans="1:7" x14ac:dyDescent="0.35">
      <c r="A16" s="7"/>
      <c r="B16" s="9" t="s">
        <v>54</v>
      </c>
      <c r="C16" s="11"/>
      <c r="D16" s="42"/>
      <c r="E16" s="45"/>
      <c r="F16" s="13"/>
      <c r="G16" s="22"/>
    </row>
    <row r="17" spans="1:7" x14ac:dyDescent="0.35">
      <c r="A17" s="7"/>
      <c r="B17" s="9" t="s">
        <v>55</v>
      </c>
      <c r="C17" s="11"/>
      <c r="D17" s="42"/>
      <c r="E17" s="45"/>
      <c r="F17" s="13"/>
      <c r="G17" s="22"/>
    </row>
    <row r="18" spans="1:7" x14ac:dyDescent="0.35">
      <c r="A18" s="7"/>
      <c r="B18" s="9" t="s">
        <v>56</v>
      </c>
      <c r="C18" s="11"/>
      <c r="D18" s="42"/>
      <c r="E18" s="45"/>
      <c r="F18" s="13"/>
      <c r="G18" s="22"/>
    </row>
    <row r="19" spans="1:7" x14ac:dyDescent="0.35">
      <c r="A19" s="7"/>
      <c r="B19" s="9" t="s">
        <v>57</v>
      </c>
      <c r="C19" s="11"/>
      <c r="D19" s="42"/>
      <c r="E19" s="45"/>
      <c r="F19" s="13"/>
      <c r="G19" s="22"/>
    </row>
    <row r="20" spans="1:7" x14ac:dyDescent="0.35">
      <c r="A20" s="7"/>
      <c r="B20" s="9" t="s">
        <v>58</v>
      </c>
      <c r="C20" s="11"/>
      <c r="D20" s="42"/>
      <c r="E20" s="45"/>
      <c r="F20" s="13"/>
      <c r="G20" s="22"/>
    </row>
    <row r="21" spans="1:7" x14ac:dyDescent="0.35">
      <c r="A21" s="7"/>
      <c r="B21" s="9" t="s">
        <v>59</v>
      </c>
      <c r="C21" s="11"/>
      <c r="D21" s="42"/>
      <c r="E21" s="45"/>
      <c r="F21" s="13"/>
      <c r="G21" s="22"/>
    </row>
    <row r="22" spans="1:7" x14ac:dyDescent="0.35">
      <c r="A22" s="7"/>
      <c r="B22" s="9" t="s">
        <v>60</v>
      </c>
      <c r="C22" s="11"/>
      <c r="D22" s="42"/>
      <c r="E22" s="45"/>
      <c r="F22" s="13"/>
      <c r="G22" s="22"/>
    </row>
    <row r="23" spans="1:7" x14ac:dyDescent="0.35">
      <c r="A23" s="7"/>
      <c r="B23" s="9" t="s">
        <v>61</v>
      </c>
      <c r="C23" s="11"/>
      <c r="D23" s="42"/>
      <c r="E23" s="45"/>
      <c r="F23" s="13"/>
      <c r="G23" s="22"/>
    </row>
    <row r="24" spans="1:7" x14ac:dyDescent="0.35">
      <c r="A24" s="7"/>
      <c r="B24" s="9" t="s">
        <v>62</v>
      </c>
      <c r="C24" s="11"/>
      <c r="D24" s="42"/>
      <c r="E24" s="45"/>
      <c r="F24" s="13"/>
      <c r="G24" s="22"/>
    </row>
    <row r="25" spans="1:7" x14ac:dyDescent="0.35">
      <c r="A25" s="7"/>
      <c r="B25" s="9" t="s">
        <v>63</v>
      </c>
      <c r="C25" s="11"/>
      <c r="D25" s="42"/>
      <c r="E25" s="45"/>
      <c r="F25" s="13"/>
      <c r="G25" s="22"/>
    </row>
    <row r="26" spans="1:7" x14ac:dyDescent="0.35">
      <c r="A26" s="7"/>
      <c r="B26" s="9" t="s">
        <v>64</v>
      </c>
      <c r="C26" s="11"/>
      <c r="D26" s="42"/>
      <c r="E26" s="45"/>
      <c r="F26" s="13"/>
      <c r="G26" s="22"/>
    </row>
    <row r="27" spans="1:7" x14ac:dyDescent="0.35">
      <c r="A27" s="7"/>
      <c r="B27" s="9" t="s">
        <v>65</v>
      </c>
      <c r="C27" s="11"/>
      <c r="D27" s="42"/>
      <c r="E27" s="45"/>
      <c r="F27" s="13"/>
      <c r="G27" s="22"/>
    </row>
    <row r="28" spans="1:7" ht="15" thickBot="1" x14ac:dyDescent="0.4">
      <c r="A28" s="7"/>
      <c r="B28" s="9" t="s">
        <v>66</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idden="1" outlineLevel="1" x14ac:dyDescent="0.35">
      <c r="A1208" s="7"/>
      <c r="B1208" s="9"/>
      <c r="C1208" s="11"/>
      <c r="D1208" s="42"/>
      <c r="E1208" s="45"/>
      <c r="F1208" s="13"/>
      <c r="G1208" s="22"/>
    </row>
    <row r="1209" spans="1:7" hidden="1" outlineLevel="1" x14ac:dyDescent="0.35">
      <c r="A1209" s="7"/>
      <c r="B1209" s="9"/>
      <c r="C1209" s="11"/>
      <c r="D1209" s="42"/>
      <c r="E1209" s="45"/>
      <c r="F1209" s="13"/>
      <c r="G1209" s="22"/>
    </row>
    <row r="1210" spans="1:7" hidden="1" outlineLevel="1" x14ac:dyDescent="0.35">
      <c r="A1210" s="7"/>
      <c r="B1210" s="9"/>
      <c r="C1210" s="11"/>
      <c r="D1210" s="42"/>
      <c r="E1210" s="45"/>
      <c r="F1210" s="13"/>
      <c r="G1210" s="22"/>
    </row>
    <row r="1211" spans="1:7" hidden="1" outlineLevel="1" x14ac:dyDescent="0.35">
      <c r="A1211" s="7"/>
      <c r="B1211" s="9"/>
      <c r="C1211" s="11"/>
      <c r="D1211" s="42"/>
      <c r="E1211" s="45"/>
      <c r="F1211" s="13"/>
      <c r="G1211" s="22"/>
    </row>
    <row r="1212" spans="1:7" hidden="1" outlineLevel="1" x14ac:dyDescent="0.35">
      <c r="A1212" s="7"/>
      <c r="B1212" s="9"/>
      <c r="C1212" s="11"/>
      <c r="D1212" s="42"/>
      <c r="E1212" s="45"/>
      <c r="F1212" s="13"/>
      <c r="G1212" s="22"/>
    </row>
    <row r="1213" spans="1:7" hidden="1" outlineLevel="1" x14ac:dyDescent="0.35">
      <c r="A1213" s="7"/>
      <c r="B1213" s="9"/>
      <c r="C1213" s="11"/>
      <c r="D1213" s="42"/>
      <c r="E1213" s="45"/>
      <c r="F1213" s="13"/>
      <c r="G1213" s="22"/>
    </row>
    <row r="1214" spans="1:7" hidden="1" outlineLevel="1" x14ac:dyDescent="0.35">
      <c r="A1214" s="7"/>
      <c r="B1214" s="9"/>
      <c r="C1214" s="11"/>
      <c r="D1214" s="42"/>
      <c r="E1214" s="45"/>
      <c r="F1214" s="13"/>
      <c r="G1214" s="22"/>
    </row>
    <row r="1215" spans="1:7" hidden="1" outlineLevel="1" x14ac:dyDescent="0.35">
      <c r="A1215" s="7"/>
      <c r="B1215" s="9"/>
      <c r="C1215" s="11"/>
      <c r="D1215" s="42"/>
      <c r="E1215" s="45"/>
      <c r="F1215" s="13"/>
      <c r="G1215" s="22"/>
    </row>
    <row r="1216" spans="1:7" hidden="1" outlineLevel="1" x14ac:dyDescent="0.35">
      <c r="A1216" s="7"/>
      <c r="B1216" s="9"/>
      <c r="C1216" s="11"/>
      <c r="D1216" s="42"/>
      <c r="E1216" s="45"/>
      <c r="F1216" s="13"/>
      <c r="G1216" s="22"/>
    </row>
    <row r="1217" spans="1:7" hidden="1" outlineLevel="1" x14ac:dyDescent="0.35">
      <c r="A1217" s="7"/>
      <c r="B1217" s="9"/>
      <c r="C1217" s="11"/>
      <c r="D1217" s="42"/>
      <c r="E1217" s="45"/>
      <c r="F1217" s="13"/>
      <c r="G1217" s="22"/>
    </row>
    <row r="1218" spans="1:7" hidden="1" outlineLevel="1" x14ac:dyDescent="0.35">
      <c r="A1218" s="7"/>
      <c r="B1218" s="9"/>
      <c r="C1218" s="11"/>
      <c r="D1218" s="42"/>
      <c r="E1218" s="45"/>
      <c r="F1218" s="13"/>
      <c r="G1218" s="22"/>
    </row>
    <row r="1219" spans="1:7" hidden="1" outlineLevel="1" x14ac:dyDescent="0.35">
      <c r="A1219" s="7"/>
      <c r="B1219" s="9"/>
      <c r="C1219" s="11"/>
      <c r="D1219" s="42"/>
      <c r="E1219" s="45"/>
      <c r="F1219" s="13"/>
      <c r="G1219" s="22"/>
    </row>
    <row r="1220" spans="1:7" hidden="1" outlineLevel="1" x14ac:dyDescent="0.35">
      <c r="A1220" s="7"/>
      <c r="B1220" s="9"/>
      <c r="C1220" s="11"/>
      <c r="D1220" s="42"/>
      <c r="E1220" s="45"/>
      <c r="F1220" s="13"/>
      <c r="G1220" s="22"/>
    </row>
    <row r="1221" spans="1:7" hidden="1" outlineLevel="1" x14ac:dyDescent="0.35">
      <c r="A1221" s="7"/>
      <c r="B1221" s="9"/>
      <c r="C1221" s="11"/>
      <c r="D1221" s="42"/>
      <c r="E1221" s="45"/>
      <c r="F1221" s="13"/>
      <c r="G1221" s="22"/>
    </row>
    <row r="1222" spans="1:7" hidden="1" outlineLevel="1" x14ac:dyDescent="0.35">
      <c r="A1222" s="7"/>
      <c r="B1222" s="9"/>
      <c r="C1222" s="11"/>
      <c r="D1222" s="42"/>
      <c r="E1222" s="45"/>
      <c r="F1222" s="13"/>
      <c r="G1222" s="22"/>
    </row>
    <row r="1223" spans="1:7" hidden="1" outlineLevel="1" x14ac:dyDescent="0.35">
      <c r="A1223" s="7"/>
      <c r="B1223" s="9"/>
      <c r="C1223" s="11"/>
      <c r="D1223" s="42"/>
      <c r="E1223" s="45"/>
      <c r="F1223" s="13"/>
      <c r="G1223" s="22"/>
    </row>
    <row r="1224" spans="1:7" hidden="1" outlineLevel="1" x14ac:dyDescent="0.35">
      <c r="A1224" s="7"/>
      <c r="B1224" s="9"/>
      <c r="C1224" s="11"/>
      <c r="D1224" s="42"/>
      <c r="E1224" s="45"/>
      <c r="F1224" s="13"/>
      <c r="G1224" s="22"/>
    </row>
    <row r="1225" spans="1:7" hidden="1" outlineLevel="1" x14ac:dyDescent="0.35">
      <c r="A1225" s="7"/>
      <c r="B1225" s="9"/>
      <c r="C1225" s="11"/>
      <c r="D1225" s="42"/>
      <c r="E1225" s="45"/>
      <c r="F1225" s="13"/>
      <c r="G1225" s="22"/>
    </row>
    <row r="1226" spans="1:7" hidden="1" outlineLevel="1" x14ac:dyDescent="0.35">
      <c r="A1226" s="7"/>
      <c r="B1226" s="9"/>
      <c r="C1226" s="11"/>
      <c r="D1226" s="42"/>
      <c r="E1226" s="45"/>
      <c r="F1226" s="13"/>
      <c r="G1226" s="22"/>
    </row>
    <row r="1227" spans="1:7" hidden="1" outlineLevel="1" x14ac:dyDescent="0.35">
      <c r="A1227" s="7"/>
      <c r="B1227" s="9"/>
      <c r="C1227" s="11"/>
      <c r="D1227" s="42"/>
      <c r="E1227" s="45"/>
      <c r="F1227" s="13"/>
      <c r="G1227" s="22"/>
    </row>
    <row r="1228" spans="1:7" hidden="1" outlineLevel="1" x14ac:dyDescent="0.35">
      <c r="A1228" s="7"/>
      <c r="B1228" s="9"/>
      <c r="C1228" s="11"/>
      <c r="D1228" s="42"/>
      <c r="E1228" s="45"/>
      <c r="F1228" s="13"/>
      <c r="G1228" s="22"/>
    </row>
    <row r="1229" spans="1:7" hidden="1" outlineLevel="1" x14ac:dyDescent="0.35">
      <c r="A1229" s="7"/>
      <c r="B1229" s="9"/>
      <c r="C1229" s="11"/>
      <c r="D1229" s="42"/>
      <c r="E1229" s="45"/>
      <c r="F1229" s="13"/>
      <c r="G1229" s="22"/>
    </row>
    <row r="1230" spans="1:7" hidden="1" outlineLevel="1" x14ac:dyDescent="0.35">
      <c r="A1230" s="7"/>
      <c r="B1230" s="9"/>
      <c r="C1230" s="11"/>
      <c r="D1230" s="42"/>
      <c r="E1230" s="45"/>
      <c r="F1230" s="13"/>
      <c r="G1230" s="22"/>
    </row>
    <row r="1231" spans="1:7" hidden="1" outlineLevel="1" x14ac:dyDescent="0.35">
      <c r="A1231" s="7"/>
      <c r="B1231" s="9"/>
      <c r="C1231" s="11"/>
      <c r="D1231" s="42"/>
      <c r="E1231" s="45"/>
      <c r="F1231" s="13"/>
      <c r="G1231" s="22"/>
    </row>
    <row r="1232" spans="1:7" hidden="1" outlineLevel="1" x14ac:dyDescent="0.35">
      <c r="A1232" s="7"/>
      <c r="B1232" s="9"/>
      <c r="C1232" s="11"/>
      <c r="D1232" s="42"/>
      <c r="E1232" s="45"/>
      <c r="F1232" s="13"/>
      <c r="G1232" s="22"/>
    </row>
    <row r="1233" spans="1:7" hidden="1" outlineLevel="1" x14ac:dyDescent="0.35">
      <c r="A1233" s="7"/>
      <c r="B1233" s="9"/>
      <c r="C1233" s="11"/>
      <c r="D1233" s="42"/>
      <c r="E1233" s="45"/>
      <c r="F1233" s="13"/>
      <c r="G1233" s="22"/>
    </row>
    <row r="1234" spans="1:7" hidden="1" outlineLevel="1" x14ac:dyDescent="0.35">
      <c r="A1234" s="7"/>
      <c r="B1234" s="9"/>
      <c r="C1234" s="11"/>
      <c r="D1234" s="42"/>
      <c r="E1234" s="45"/>
      <c r="F1234" s="13"/>
      <c r="G1234" s="22"/>
    </row>
    <row r="1235" spans="1:7" hidden="1" outlineLevel="1" x14ac:dyDescent="0.35">
      <c r="A1235" s="7"/>
      <c r="B1235" s="9"/>
      <c r="C1235" s="11"/>
      <c r="D1235" s="42"/>
      <c r="E1235" s="45"/>
      <c r="F1235" s="13"/>
      <c r="G1235" s="22"/>
    </row>
    <row r="1236" spans="1:7" hidden="1" outlineLevel="1" x14ac:dyDescent="0.35">
      <c r="A1236" s="7"/>
      <c r="B1236" s="9"/>
      <c r="C1236" s="11"/>
      <c r="D1236" s="42"/>
      <c r="E1236" s="45"/>
      <c r="F1236" s="13"/>
      <c r="G1236" s="22"/>
    </row>
    <row r="1237" spans="1:7" hidden="1" outlineLevel="1" x14ac:dyDescent="0.35">
      <c r="A1237" s="7"/>
      <c r="B1237" s="9"/>
      <c r="C1237" s="11"/>
      <c r="D1237" s="42"/>
      <c r="E1237" s="45"/>
      <c r="F1237" s="13"/>
      <c r="G1237" s="22"/>
    </row>
    <row r="1238" spans="1:7" hidden="1" outlineLevel="1" x14ac:dyDescent="0.35">
      <c r="A1238" s="7"/>
      <c r="B1238" s="9"/>
      <c r="C1238" s="11"/>
      <c r="D1238" s="42"/>
      <c r="E1238" s="45"/>
      <c r="F1238" s="13"/>
      <c r="G1238" s="22"/>
    </row>
    <row r="1239" spans="1:7" hidden="1" outlineLevel="1" x14ac:dyDescent="0.35">
      <c r="A1239" s="7"/>
      <c r="B1239" s="9"/>
      <c r="C1239" s="11"/>
      <c r="D1239" s="42"/>
      <c r="E1239" s="45"/>
      <c r="F1239" s="13"/>
      <c r="G1239" s="22"/>
    </row>
    <row r="1240" spans="1:7" hidden="1" outlineLevel="1" x14ac:dyDescent="0.35">
      <c r="A1240" s="7"/>
      <c r="B1240" s="9"/>
      <c r="C1240" s="11"/>
      <c r="D1240" s="42"/>
      <c r="E1240" s="45"/>
      <c r="F1240" s="13"/>
      <c r="G1240" s="22"/>
    </row>
    <row r="1241" spans="1:7" hidden="1" outlineLevel="1" x14ac:dyDescent="0.35">
      <c r="A1241" s="7"/>
      <c r="B1241" s="9"/>
      <c r="C1241" s="11"/>
      <c r="D1241" s="42"/>
      <c r="E1241" s="45"/>
      <c r="F1241" s="13"/>
      <c r="G1241" s="22"/>
    </row>
    <row r="1242" spans="1:7" hidden="1" outlineLevel="1" x14ac:dyDescent="0.35">
      <c r="A1242" s="7"/>
      <c r="B1242" s="9"/>
      <c r="C1242" s="11"/>
      <c r="D1242" s="42"/>
      <c r="E1242" s="45"/>
      <c r="F1242" s="13"/>
      <c r="G1242" s="22"/>
    </row>
    <row r="1243" spans="1:7" hidden="1" outlineLevel="1" x14ac:dyDescent="0.35">
      <c r="A1243" s="7"/>
      <c r="B1243" s="9"/>
      <c r="C1243" s="11"/>
      <c r="D1243" s="42"/>
      <c r="E1243" s="45"/>
      <c r="F1243" s="13"/>
      <c r="G1243" s="22"/>
    </row>
    <row r="1244" spans="1:7" hidden="1" outlineLevel="1" x14ac:dyDescent="0.35">
      <c r="A1244" s="7"/>
      <c r="B1244" s="9"/>
      <c r="C1244" s="11"/>
      <c r="D1244" s="42"/>
      <c r="E1244" s="45"/>
      <c r="F1244" s="13"/>
      <c r="G1244" s="22"/>
    </row>
    <row r="1245" spans="1:7" hidden="1" outlineLevel="1" x14ac:dyDescent="0.35">
      <c r="A1245" s="7"/>
      <c r="B1245" s="9"/>
      <c r="C1245" s="11"/>
      <c r="D1245" s="42"/>
      <c r="E1245" s="45"/>
      <c r="F1245" s="13"/>
      <c r="G1245" s="22"/>
    </row>
    <row r="1246" spans="1:7" hidden="1" outlineLevel="1" x14ac:dyDescent="0.35">
      <c r="A1246" s="7"/>
      <c r="B1246" s="9"/>
      <c r="C1246" s="11"/>
      <c r="D1246" s="42"/>
      <c r="E1246" s="45"/>
      <c r="F1246" s="13"/>
      <c r="G1246" s="22"/>
    </row>
    <row r="1247" spans="1:7" hidden="1" outlineLevel="1" x14ac:dyDescent="0.35">
      <c r="A1247" s="7"/>
      <c r="B1247" s="9"/>
      <c r="C1247" s="11"/>
      <c r="D1247" s="42"/>
      <c r="E1247" s="45"/>
      <c r="F1247" s="13"/>
      <c r="G1247" s="22"/>
    </row>
    <row r="1248" spans="1:7" hidden="1" outlineLevel="1" x14ac:dyDescent="0.35">
      <c r="A1248" s="7"/>
      <c r="B1248" s="9"/>
      <c r="C1248" s="11"/>
      <c r="D1248" s="42"/>
      <c r="E1248" s="45"/>
      <c r="F1248" s="13"/>
      <c r="G1248" s="22"/>
    </row>
    <row r="1249" spans="1:7" hidden="1" outlineLevel="1" x14ac:dyDescent="0.35">
      <c r="A1249" s="7"/>
      <c r="B1249" s="9"/>
      <c r="C1249" s="11"/>
      <c r="D1249" s="42"/>
      <c r="E1249" s="45"/>
      <c r="F1249" s="13"/>
      <c r="G1249" s="22"/>
    </row>
    <row r="1250" spans="1:7" hidden="1" outlineLevel="1" x14ac:dyDescent="0.35">
      <c r="A1250" s="7"/>
      <c r="B1250" s="9"/>
      <c r="C1250" s="11"/>
      <c r="D1250" s="42"/>
      <c r="E1250" s="45"/>
      <c r="F1250" s="13"/>
      <c r="G1250" s="22"/>
    </row>
    <row r="1251" spans="1:7" hidden="1" outlineLevel="1" x14ac:dyDescent="0.35">
      <c r="A1251" s="7"/>
      <c r="B1251" s="9"/>
      <c r="C1251" s="11"/>
      <c r="D1251" s="42"/>
      <c r="E1251" s="45"/>
      <c r="F1251" s="13"/>
      <c r="G1251" s="22"/>
    </row>
    <row r="1252" spans="1:7" hidden="1" outlineLevel="1" x14ac:dyDescent="0.35">
      <c r="A1252" s="7"/>
      <c r="B1252" s="9"/>
      <c r="C1252" s="11"/>
      <c r="D1252" s="42"/>
      <c r="E1252" s="45"/>
      <c r="F1252" s="13"/>
      <c r="G1252" s="22"/>
    </row>
    <row r="1253" spans="1:7" hidden="1" outlineLevel="1" x14ac:dyDescent="0.35">
      <c r="A1253" s="7"/>
      <c r="B1253" s="9"/>
      <c r="C1253" s="11"/>
      <c r="D1253" s="42"/>
      <c r="E1253" s="45"/>
      <c r="F1253" s="13"/>
      <c r="G1253" s="22"/>
    </row>
    <row r="1254" spans="1:7" hidden="1" outlineLevel="1" x14ac:dyDescent="0.35">
      <c r="A1254" s="7"/>
      <c r="B1254" s="9"/>
      <c r="C1254" s="11"/>
      <c r="D1254" s="42"/>
      <c r="E1254" s="45"/>
      <c r="F1254" s="13"/>
      <c r="G1254" s="22"/>
    </row>
    <row r="1255" spans="1:7" hidden="1" outlineLevel="1" x14ac:dyDescent="0.35">
      <c r="A1255" s="7"/>
      <c r="B1255" s="9"/>
      <c r="C1255" s="11"/>
      <c r="D1255" s="42"/>
      <c r="E1255" s="45"/>
      <c r="F1255" s="13"/>
      <c r="G1255" s="22"/>
    </row>
    <row r="1256" spans="1:7" hidden="1" outlineLevel="1" x14ac:dyDescent="0.35">
      <c r="A1256" s="7"/>
      <c r="B1256" s="9"/>
      <c r="C1256" s="11"/>
      <c r="D1256" s="42"/>
      <c r="E1256" s="45"/>
      <c r="F1256" s="13"/>
      <c r="G1256" s="22"/>
    </row>
    <row r="1257" spans="1:7" hidden="1" outlineLevel="1" x14ac:dyDescent="0.35">
      <c r="A1257" s="7"/>
      <c r="B1257" s="9"/>
      <c r="C1257" s="11"/>
      <c r="D1257" s="42"/>
      <c r="E1257" s="45"/>
      <c r="F1257" s="13"/>
      <c r="G1257" s="22"/>
    </row>
    <row r="1258" spans="1:7" hidden="1" outlineLevel="1" x14ac:dyDescent="0.35">
      <c r="A1258" s="7"/>
      <c r="B1258" s="9"/>
      <c r="C1258" s="11"/>
      <c r="D1258" s="42"/>
      <c r="E1258" s="45"/>
      <c r="F1258" s="13"/>
      <c r="G1258" s="22"/>
    </row>
    <row r="1259" spans="1:7" hidden="1" outlineLevel="1" x14ac:dyDescent="0.35">
      <c r="A1259" s="7"/>
      <c r="B1259" s="9"/>
      <c r="C1259" s="11"/>
      <c r="D1259" s="42"/>
      <c r="E1259" s="45"/>
      <c r="F1259" s="13"/>
      <c r="G1259" s="22"/>
    </row>
    <row r="1260" spans="1:7" hidden="1" outlineLevel="1" x14ac:dyDescent="0.35">
      <c r="A1260" s="7"/>
      <c r="B1260" s="9"/>
      <c r="C1260" s="11"/>
      <c r="D1260" s="42"/>
      <c r="E1260" s="45"/>
      <c r="F1260" s="13"/>
      <c r="G1260" s="22"/>
    </row>
    <row r="1261" spans="1:7" hidden="1" outlineLevel="1" x14ac:dyDescent="0.35">
      <c r="A1261" s="7"/>
      <c r="B1261" s="9"/>
      <c r="C1261" s="11"/>
      <c r="D1261" s="42"/>
      <c r="E1261" s="45"/>
      <c r="F1261" s="13"/>
      <c r="G1261" s="22"/>
    </row>
    <row r="1262" spans="1:7" hidden="1" outlineLevel="1" x14ac:dyDescent="0.35">
      <c r="A1262" s="7"/>
      <c r="B1262" s="9"/>
      <c r="C1262" s="11"/>
      <c r="D1262" s="42"/>
      <c r="E1262" s="45"/>
      <c r="F1262" s="13"/>
      <c r="G1262" s="22"/>
    </row>
    <row r="1263" spans="1:7" hidden="1" outlineLevel="1" x14ac:dyDescent="0.35">
      <c r="A1263" s="7"/>
      <c r="B1263" s="9"/>
      <c r="C1263" s="11"/>
      <c r="D1263" s="42"/>
      <c r="E1263" s="45"/>
      <c r="F1263" s="13"/>
      <c r="G1263" s="22"/>
    </row>
    <row r="1264" spans="1:7" hidden="1" outlineLevel="1" x14ac:dyDescent="0.35">
      <c r="A1264" s="7"/>
      <c r="B1264" s="9"/>
      <c r="C1264" s="11"/>
      <c r="D1264" s="42"/>
      <c r="E1264" s="45"/>
      <c r="F1264" s="13"/>
      <c r="G1264" s="22"/>
    </row>
    <row r="1265" spans="1:7" hidden="1" outlineLevel="1" x14ac:dyDescent="0.35">
      <c r="A1265" s="7"/>
      <c r="B1265" s="9"/>
      <c r="C1265" s="11"/>
      <c r="D1265" s="42"/>
      <c r="E1265" s="45"/>
      <c r="F1265" s="13"/>
      <c r="G1265" s="22"/>
    </row>
    <row r="1266" spans="1:7" hidden="1" outlineLevel="1" x14ac:dyDescent="0.35">
      <c r="A1266" s="7"/>
      <c r="B1266" s="9"/>
      <c r="C1266" s="11"/>
      <c r="D1266" s="42"/>
      <c r="E1266" s="45"/>
      <c r="F1266" s="13"/>
      <c r="G1266" s="22"/>
    </row>
    <row r="1267" spans="1:7" hidden="1" outlineLevel="1" x14ac:dyDescent="0.35">
      <c r="A1267" s="7"/>
      <c r="B1267" s="9"/>
      <c r="C1267" s="11"/>
      <c r="D1267" s="42"/>
      <c r="E1267" s="45"/>
      <c r="F1267" s="13"/>
      <c r="G1267" s="22"/>
    </row>
    <row r="1268" spans="1:7" hidden="1" outlineLevel="1" x14ac:dyDescent="0.35">
      <c r="A1268" s="7"/>
      <c r="B1268" s="9"/>
      <c r="C1268" s="11"/>
      <c r="D1268" s="42"/>
      <c r="E1268" s="45"/>
      <c r="F1268" s="13"/>
      <c r="G1268" s="22"/>
    </row>
    <row r="1269" spans="1:7" hidden="1" outlineLevel="1" x14ac:dyDescent="0.35">
      <c r="A1269" s="7"/>
      <c r="B1269" s="9"/>
      <c r="C1269" s="11"/>
      <c r="D1269" s="42"/>
      <c r="E1269" s="45"/>
      <c r="F1269" s="13"/>
      <c r="G1269" s="22"/>
    </row>
    <row r="1270" spans="1:7" hidden="1" outlineLevel="1" x14ac:dyDescent="0.35">
      <c r="A1270" s="7"/>
      <c r="B1270" s="9"/>
      <c r="C1270" s="11"/>
      <c r="D1270" s="42"/>
      <c r="E1270" s="45"/>
      <c r="F1270" s="13"/>
      <c r="G1270" s="22"/>
    </row>
    <row r="1271" spans="1:7" hidden="1" outlineLevel="1" x14ac:dyDescent="0.35">
      <c r="A1271" s="7"/>
      <c r="B1271" s="9"/>
      <c r="C1271" s="11"/>
      <c r="D1271" s="42"/>
      <c r="E1271" s="45"/>
      <c r="F1271" s="13"/>
      <c r="G1271" s="22"/>
    </row>
    <row r="1272" spans="1:7" hidden="1" outlineLevel="1" x14ac:dyDescent="0.35">
      <c r="A1272" s="7"/>
      <c r="B1272" s="9"/>
      <c r="C1272" s="11"/>
      <c r="D1272" s="42"/>
      <c r="E1272" s="45"/>
      <c r="F1272" s="13"/>
      <c r="G1272" s="22"/>
    </row>
    <row r="1273" spans="1:7" hidden="1" outlineLevel="1" x14ac:dyDescent="0.35">
      <c r="A1273" s="7"/>
      <c r="B1273" s="9"/>
      <c r="C1273" s="11"/>
      <c r="D1273" s="42"/>
      <c r="E1273" s="45"/>
      <c r="F1273" s="13"/>
      <c r="G1273" s="22"/>
    </row>
    <row r="1274" spans="1:7" hidden="1" outlineLevel="1" x14ac:dyDescent="0.35">
      <c r="A1274" s="7"/>
      <c r="B1274" s="9"/>
      <c r="C1274" s="11"/>
      <c r="D1274" s="42"/>
      <c r="E1274" s="45"/>
      <c r="F1274" s="13"/>
      <c r="G1274" s="22"/>
    </row>
    <row r="1275" spans="1:7" hidden="1" outlineLevel="1" x14ac:dyDescent="0.35">
      <c r="A1275" s="7"/>
      <c r="B1275" s="9"/>
      <c r="C1275" s="11"/>
      <c r="D1275" s="42"/>
      <c r="E1275" s="45"/>
      <c r="F1275" s="13"/>
      <c r="G1275" s="22"/>
    </row>
    <row r="1276" spans="1:7" hidden="1" outlineLevel="1" x14ac:dyDescent="0.35">
      <c r="A1276" s="7"/>
      <c r="B1276" s="9"/>
      <c r="C1276" s="11"/>
      <c r="D1276" s="42"/>
      <c r="E1276" s="45"/>
      <c r="F1276" s="13"/>
      <c r="G1276" s="22"/>
    </row>
    <row r="1277" spans="1:7" hidden="1" outlineLevel="1" x14ac:dyDescent="0.35">
      <c r="A1277" s="7"/>
      <c r="B1277" s="9"/>
      <c r="C1277" s="11"/>
      <c r="D1277" s="42"/>
      <c r="E1277" s="45"/>
      <c r="F1277" s="13"/>
      <c r="G1277" s="22"/>
    </row>
    <row r="1278" spans="1:7" hidden="1" outlineLevel="1" x14ac:dyDescent="0.35">
      <c r="A1278" s="7"/>
      <c r="B1278" s="9"/>
      <c r="C1278" s="11"/>
      <c r="D1278" s="42"/>
      <c r="E1278" s="45"/>
      <c r="F1278" s="13"/>
      <c r="G1278" s="22"/>
    </row>
    <row r="1279" spans="1:7" hidden="1" outlineLevel="1" x14ac:dyDescent="0.35">
      <c r="A1279" s="7"/>
      <c r="B1279" s="9"/>
      <c r="C1279" s="11"/>
      <c r="D1279" s="42"/>
      <c r="E1279" s="45"/>
      <c r="F1279" s="13"/>
      <c r="G1279" s="22"/>
    </row>
    <row r="1280" spans="1:7" hidden="1" outlineLevel="1" x14ac:dyDescent="0.35">
      <c r="A1280" s="7"/>
      <c r="B1280" s="9"/>
      <c r="C1280" s="11"/>
      <c r="D1280" s="42"/>
      <c r="E1280" s="45"/>
      <c r="F1280" s="13"/>
      <c r="G1280" s="22"/>
    </row>
    <row r="1281" spans="1:7" hidden="1" outlineLevel="1" x14ac:dyDescent="0.35">
      <c r="A1281" s="7"/>
      <c r="B1281" s="9"/>
      <c r="C1281" s="11"/>
      <c r="D1281" s="42"/>
      <c r="E1281" s="45"/>
      <c r="F1281" s="13"/>
      <c r="G1281" s="22"/>
    </row>
    <row r="1282" spans="1:7" hidden="1" outlineLevel="1" x14ac:dyDescent="0.35">
      <c r="A1282" s="7"/>
      <c r="B1282" s="9"/>
      <c r="C1282" s="11"/>
      <c r="D1282" s="42"/>
      <c r="E1282" s="45"/>
      <c r="F1282" s="13"/>
      <c r="G1282" s="22"/>
    </row>
    <row r="1283" spans="1:7" hidden="1" outlineLevel="1" x14ac:dyDescent="0.35">
      <c r="A1283" s="7"/>
      <c r="B1283" s="9"/>
      <c r="C1283" s="11"/>
      <c r="D1283" s="42"/>
      <c r="E1283" s="45"/>
      <c r="F1283" s="13"/>
      <c r="G1283" s="22"/>
    </row>
    <row r="1284" spans="1:7" hidden="1" outlineLevel="1" x14ac:dyDescent="0.35">
      <c r="A1284" s="7"/>
      <c r="B1284" s="9"/>
      <c r="C1284" s="11"/>
      <c r="D1284" s="42"/>
      <c r="E1284" s="45"/>
      <c r="F1284" s="13"/>
      <c r="G1284" s="22"/>
    </row>
    <row r="1285" spans="1:7" hidden="1" outlineLevel="1" x14ac:dyDescent="0.35">
      <c r="A1285" s="7"/>
      <c r="B1285" s="9"/>
      <c r="C1285" s="11"/>
      <c r="D1285" s="42"/>
      <c r="E1285" s="45"/>
      <c r="F1285" s="13"/>
      <c r="G1285" s="22"/>
    </row>
    <row r="1286" spans="1:7" hidden="1" outlineLevel="1" x14ac:dyDescent="0.35">
      <c r="A1286" s="7"/>
      <c r="B1286" s="9"/>
      <c r="C1286" s="11"/>
      <c r="D1286" s="42"/>
      <c r="E1286" s="45"/>
      <c r="F1286" s="13"/>
      <c r="G1286" s="22"/>
    </row>
    <row r="1287" spans="1:7" hidden="1" outlineLevel="1" x14ac:dyDescent="0.35">
      <c r="A1287" s="7"/>
      <c r="B1287" s="9"/>
      <c r="C1287" s="11"/>
      <c r="D1287" s="42"/>
      <c r="E1287" s="45"/>
      <c r="F1287" s="13"/>
      <c r="G1287" s="22"/>
    </row>
    <row r="1288" spans="1:7" hidden="1" outlineLevel="1" x14ac:dyDescent="0.35">
      <c r="A1288" s="7"/>
      <c r="B1288" s="9"/>
      <c r="C1288" s="11"/>
      <c r="D1288" s="42"/>
      <c r="E1288" s="45"/>
      <c r="F1288" s="13"/>
      <c r="G1288" s="22"/>
    </row>
    <row r="1289" spans="1:7" hidden="1" outlineLevel="1" x14ac:dyDescent="0.35">
      <c r="A1289" s="7"/>
      <c r="B1289" s="9"/>
      <c r="C1289" s="11"/>
      <c r="D1289" s="42"/>
      <c r="E1289" s="45"/>
      <c r="F1289" s="13"/>
      <c r="G1289" s="22"/>
    </row>
    <row r="1290" spans="1:7" hidden="1" outlineLevel="1" x14ac:dyDescent="0.35">
      <c r="A1290" s="7"/>
      <c r="B1290" s="9"/>
      <c r="C1290" s="11"/>
      <c r="D1290" s="42"/>
      <c r="E1290" s="45"/>
      <c r="F1290" s="13"/>
      <c r="G1290" s="22"/>
    </row>
    <row r="1291" spans="1:7" hidden="1" outlineLevel="1" x14ac:dyDescent="0.35">
      <c r="A1291" s="7"/>
      <c r="B1291" s="9"/>
      <c r="C1291" s="11"/>
      <c r="D1291" s="42"/>
      <c r="E1291" s="45"/>
      <c r="F1291" s="13"/>
      <c r="G1291" s="22"/>
    </row>
    <row r="1292" spans="1:7" hidden="1" outlineLevel="1" x14ac:dyDescent="0.35">
      <c r="A1292" s="7"/>
      <c r="B1292" s="9"/>
      <c r="C1292" s="11"/>
      <c r="D1292" s="42"/>
      <c r="E1292" s="45"/>
      <c r="F1292" s="13"/>
      <c r="G1292" s="22"/>
    </row>
    <row r="1293" spans="1:7" hidden="1" outlineLevel="1" x14ac:dyDescent="0.35">
      <c r="A1293" s="7"/>
      <c r="B1293" s="9"/>
      <c r="C1293" s="11"/>
      <c r="D1293" s="42"/>
      <c r="E1293" s="45"/>
      <c r="F1293" s="13"/>
      <c r="G1293" s="22"/>
    </row>
    <row r="1294" spans="1:7" hidden="1" outlineLevel="1" x14ac:dyDescent="0.35">
      <c r="A1294" s="7"/>
      <c r="B1294" s="9"/>
      <c r="C1294" s="11"/>
      <c r="D1294" s="42"/>
      <c r="E1294" s="45"/>
      <c r="F1294" s="13"/>
      <c r="G1294" s="22"/>
    </row>
    <row r="1295" spans="1:7" hidden="1" outlineLevel="1" x14ac:dyDescent="0.35">
      <c r="A1295" s="7"/>
      <c r="B1295" s="9"/>
      <c r="C1295" s="11"/>
      <c r="D1295" s="42"/>
      <c r="E1295" s="45"/>
      <c r="F1295" s="13"/>
      <c r="G1295" s="22"/>
    </row>
    <row r="1296" spans="1:7" hidden="1" outlineLevel="1" x14ac:dyDescent="0.35">
      <c r="A1296" s="7"/>
      <c r="B1296" s="9"/>
      <c r="C1296" s="11"/>
      <c r="D1296" s="42"/>
      <c r="E1296" s="45"/>
      <c r="F1296" s="13"/>
      <c r="G1296" s="22"/>
    </row>
    <row r="1297" spans="1:7" hidden="1" outlineLevel="1" x14ac:dyDescent="0.35">
      <c r="A1297" s="7"/>
      <c r="B1297" s="9"/>
      <c r="C1297" s="11"/>
      <c r="D1297" s="42"/>
      <c r="E1297" s="45"/>
      <c r="F1297" s="13"/>
      <c r="G1297" s="22"/>
    </row>
    <row r="1298" spans="1:7" hidden="1" outlineLevel="1" x14ac:dyDescent="0.35">
      <c r="A1298" s="7"/>
      <c r="B1298" s="9"/>
      <c r="C1298" s="11"/>
      <c r="D1298" s="42"/>
      <c r="E1298" s="45"/>
      <c r="F1298" s="13"/>
      <c r="G1298" s="22"/>
    </row>
    <row r="1299" spans="1:7" hidden="1" outlineLevel="1" x14ac:dyDescent="0.35">
      <c r="A1299" s="7"/>
      <c r="B1299" s="9"/>
      <c r="C1299" s="11"/>
      <c r="D1299" s="42"/>
      <c r="E1299" s="45"/>
      <c r="F1299" s="13"/>
      <c r="G1299" s="22"/>
    </row>
    <row r="1300" spans="1:7" hidden="1" outlineLevel="1" x14ac:dyDescent="0.35">
      <c r="A1300" s="7"/>
      <c r="B1300" s="9"/>
      <c r="C1300" s="11"/>
      <c r="D1300" s="42"/>
      <c r="E1300" s="45"/>
      <c r="F1300" s="13"/>
      <c r="G1300" s="22"/>
    </row>
    <row r="1301" spans="1:7" hidden="1" outlineLevel="1" x14ac:dyDescent="0.35">
      <c r="A1301" s="7"/>
      <c r="B1301" s="9"/>
      <c r="C1301" s="11"/>
      <c r="D1301" s="42"/>
      <c r="E1301" s="45"/>
      <c r="F1301" s="13"/>
      <c r="G1301" s="22"/>
    </row>
    <row r="1302" spans="1:7" hidden="1" outlineLevel="1" x14ac:dyDescent="0.35">
      <c r="A1302" s="7"/>
      <c r="B1302" s="9"/>
      <c r="C1302" s="11"/>
      <c r="D1302" s="42"/>
      <c r="E1302" s="45"/>
      <c r="F1302" s="13"/>
      <c r="G1302" s="22"/>
    </row>
    <row r="1303" spans="1:7" hidden="1" outlineLevel="1" x14ac:dyDescent="0.35">
      <c r="A1303" s="7"/>
      <c r="B1303" s="9"/>
      <c r="C1303" s="11"/>
      <c r="D1303" s="42"/>
      <c r="E1303" s="45"/>
      <c r="F1303" s="13"/>
      <c r="G1303" s="22"/>
    </row>
    <row r="1304" spans="1:7" hidden="1" outlineLevel="1" x14ac:dyDescent="0.35">
      <c r="A1304" s="7"/>
      <c r="B1304" s="9"/>
      <c r="C1304" s="11"/>
      <c r="D1304" s="42"/>
      <c r="E1304" s="45"/>
      <c r="F1304" s="13"/>
      <c r="G1304" s="22"/>
    </row>
    <row r="1305" spans="1:7" hidden="1" outlineLevel="1" x14ac:dyDescent="0.35">
      <c r="A1305" s="7"/>
      <c r="B1305" s="9"/>
      <c r="C1305" s="11"/>
      <c r="D1305" s="42"/>
      <c r="E1305" s="45"/>
      <c r="F1305" s="13"/>
      <c r="G1305" s="22"/>
    </row>
    <row r="1306" spans="1:7" hidden="1" outlineLevel="1" x14ac:dyDescent="0.35">
      <c r="A1306" s="7"/>
      <c r="B1306" s="9"/>
      <c r="C1306" s="11"/>
      <c r="D1306" s="42"/>
      <c r="E1306" s="45"/>
      <c r="F1306" s="13"/>
      <c r="G1306" s="22"/>
    </row>
    <row r="1307" spans="1:7" hidden="1" outlineLevel="1" x14ac:dyDescent="0.35">
      <c r="A1307" s="7"/>
      <c r="B1307" s="9"/>
      <c r="C1307" s="11"/>
      <c r="D1307" s="42"/>
      <c r="E1307" s="45"/>
      <c r="F1307" s="13"/>
      <c r="G1307" s="22"/>
    </row>
    <row r="1308" spans="1:7" hidden="1" outlineLevel="1" x14ac:dyDescent="0.35">
      <c r="A1308" s="7"/>
      <c r="B1308" s="9"/>
      <c r="C1308" s="11"/>
      <c r="D1308" s="42"/>
      <c r="E1308" s="45"/>
      <c r="F1308" s="13"/>
      <c r="G1308" s="22"/>
    </row>
    <row r="1309" spans="1:7" hidden="1" outlineLevel="1" x14ac:dyDescent="0.35">
      <c r="A1309" s="7"/>
      <c r="B1309" s="9"/>
      <c r="C1309" s="11"/>
      <c r="D1309" s="42"/>
      <c r="E1309" s="45"/>
      <c r="F1309" s="13"/>
      <c r="G1309" s="22"/>
    </row>
    <row r="1310" spans="1:7" hidden="1" outlineLevel="1" x14ac:dyDescent="0.35">
      <c r="A1310" s="7"/>
      <c r="B1310" s="9"/>
      <c r="C1310" s="11"/>
      <c r="D1310" s="42"/>
      <c r="E1310" s="45"/>
      <c r="F1310" s="13"/>
      <c r="G1310" s="22"/>
    </row>
    <row r="1311" spans="1:7" hidden="1" outlineLevel="1" x14ac:dyDescent="0.35">
      <c r="A1311" s="7"/>
      <c r="B1311" s="9"/>
      <c r="C1311" s="11"/>
      <c r="D1311" s="42"/>
      <c r="E1311" s="45"/>
      <c r="F1311" s="13"/>
      <c r="G1311" s="22"/>
    </row>
    <row r="1312" spans="1:7" hidden="1" outlineLevel="1" x14ac:dyDescent="0.35">
      <c r="A1312" s="7"/>
      <c r="B1312" s="9"/>
      <c r="C1312" s="11"/>
      <c r="D1312" s="42"/>
      <c r="E1312" s="45"/>
      <c r="F1312" s="13"/>
      <c r="G1312" s="22"/>
    </row>
    <row r="1313" spans="1:7" hidden="1" outlineLevel="1" x14ac:dyDescent="0.35">
      <c r="A1313" s="7"/>
      <c r="B1313" s="9"/>
      <c r="C1313" s="11"/>
      <c r="D1313" s="42"/>
      <c r="E1313" s="45"/>
      <c r="F1313" s="13"/>
      <c r="G1313" s="22"/>
    </row>
    <row r="1314" spans="1:7" hidden="1" outlineLevel="1" x14ac:dyDescent="0.35">
      <c r="A1314" s="7"/>
      <c r="B1314" s="9"/>
      <c r="C1314" s="11"/>
      <c r="D1314" s="42"/>
      <c r="E1314" s="45"/>
      <c r="F1314" s="13"/>
      <c r="G1314" s="22"/>
    </row>
    <row r="1315" spans="1:7" hidden="1" outlineLevel="1" x14ac:dyDescent="0.35">
      <c r="A1315" s="7"/>
      <c r="B1315" s="9"/>
      <c r="C1315" s="11"/>
      <c r="D1315" s="42"/>
      <c r="E1315" s="45"/>
      <c r="F1315" s="13"/>
      <c r="G1315" s="22"/>
    </row>
    <row r="1316" spans="1:7" hidden="1" outlineLevel="1" x14ac:dyDescent="0.35">
      <c r="A1316" s="7"/>
      <c r="B1316" s="9"/>
      <c r="C1316" s="11"/>
      <c r="D1316" s="42"/>
      <c r="E1316" s="45"/>
      <c r="F1316" s="13"/>
      <c r="G1316" s="22"/>
    </row>
    <row r="1317" spans="1:7" hidden="1" outlineLevel="1" x14ac:dyDescent="0.35">
      <c r="A1317" s="7"/>
      <c r="B1317" s="9"/>
      <c r="C1317" s="11"/>
      <c r="D1317" s="42"/>
      <c r="E1317" s="45"/>
      <c r="F1317" s="13"/>
      <c r="G1317" s="22"/>
    </row>
    <row r="1318" spans="1:7" hidden="1" outlineLevel="1" x14ac:dyDescent="0.35">
      <c r="A1318" s="7"/>
      <c r="B1318" s="9"/>
      <c r="C1318" s="11"/>
      <c r="D1318" s="42"/>
      <c r="E1318" s="45"/>
      <c r="F1318" s="13"/>
      <c r="G1318" s="22"/>
    </row>
    <row r="1319" spans="1:7" hidden="1" outlineLevel="1" x14ac:dyDescent="0.35">
      <c r="A1319" s="7"/>
      <c r="B1319" s="9"/>
      <c r="C1319" s="11"/>
      <c r="D1319" s="42"/>
      <c r="E1319" s="45"/>
      <c r="F1319" s="13"/>
      <c r="G1319" s="22"/>
    </row>
    <row r="1320" spans="1:7" hidden="1" outlineLevel="1" x14ac:dyDescent="0.35">
      <c r="A1320" s="7"/>
      <c r="B1320" s="9"/>
      <c r="C1320" s="11"/>
      <c r="D1320" s="42"/>
      <c r="E1320" s="45"/>
      <c r="F1320" s="13"/>
      <c r="G1320" s="22"/>
    </row>
    <row r="1321" spans="1:7" hidden="1" outlineLevel="1" x14ac:dyDescent="0.35">
      <c r="A1321" s="7"/>
      <c r="B1321" s="9"/>
      <c r="C1321" s="11"/>
      <c r="D1321" s="42"/>
      <c r="E1321" s="45"/>
      <c r="F1321" s="13"/>
      <c r="G1321" s="22"/>
    </row>
    <row r="1322" spans="1:7" hidden="1" outlineLevel="1" x14ac:dyDescent="0.35">
      <c r="A1322" s="7"/>
      <c r="B1322" s="9"/>
      <c r="C1322" s="11"/>
      <c r="D1322" s="42"/>
      <c r="E1322" s="45"/>
      <c r="F1322" s="13"/>
      <c r="G1322" s="22"/>
    </row>
    <row r="1323" spans="1:7" hidden="1" outlineLevel="1" x14ac:dyDescent="0.35">
      <c r="A1323" s="7"/>
      <c r="B1323" s="9"/>
      <c r="C1323" s="11"/>
      <c r="D1323" s="42"/>
      <c r="E1323" s="45"/>
      <c r="F1323" s="13"/>
      <c r="G1323" s="22"/>
    </row>
    <row r="1324" spans="1:7" hidden="1" outlineLevel="1" x14ac:dyDescent="0.35">
      <c r="A1324" s="7"/>
      <c r="B1324" s="9"/>
      <c r="C1324" s="11"/>
      <c r="D1324" s="42"/>
      <c r="E1324" s="45"/>
      <c r="F1324" s="13"/>
      <c r="G1324" s="22"/>
    </row>
    <row r="1325" spans="1:7" hidden="1" outlineLevel="1" x14ac:dyDescent="0.35">
      <c r="A1325" s="7"/>
      <c r="B1325" s="9"/>
      <c r="C1325" s="11"/>
      <c r="D1325" s="42"/>
      <c r="E1325" s="45"/>
      <c r="F1325" s="13"/>
      <c r="G1325" s="22"/>
    </row>
    <row r="1326" spans="1:7" hidden="1" outlineLevel="1" x14ac:dyDescent="0.35">
      <c r="A1326" s="7"/>
      <c r="B1326" s="9"/>
      <c r="C1326" s="11"/>
      <c r="D1326" s="42"/>
      <c r="E1326" s="45"/>
      <c r="F1326" s="13"/>
      <c r="G1326" s="22"/>
    </row>
    <row r="1327" spans="1:7" hidden="1" outlineLevel="1" x14ac:dyDescent="0.35">
      <c r="A1327" s="7"/>
      <c r="B1327" s="9"/>
      <c r="C1327" s="11"/>
      <c r="D1327" s="42"/>
      <c r="E1327" s="45"/>
      <c r="F1327" s="13"/>
      <c r="G1327" s="22"/>
    </row>
    <row r="1328" spans="1:7" hidden="1" outlineLevel="1" x14ac:dyDescent="0.35">
      <c r="A1328" s="7"/>
      <c r="B1328" s="9"/>
      <c r="C1328" s="11"/>
      <c r="D1328" s="42"/>
      <c r="E1328" s="45"/>
      <c r="F1328" s="13"/>
      <c r="G1328" s="22"/>
    </row>
    <row r="1329" spans="1:7" hidden="1" outlineLevel="1" x14ac:dyDescent="0.35">
      <c r="A1329" s="7"/>
      <c r="B1329" s="9"/>
      <c r="C1329" s="11"/>
      <c r="D1329" s="42"/>
      <c r="E1329" s="45"/>
      <c r="F1329" s="13"/>
      <c r="G1329" s="22"/>
    </row>
    <row r="1330" spans="1:7" hidden="1" outlineLevel="1" x14ac:dyDescent="0.35">
      <c r="A1330" s="7"/>
      <c r="B1330" s="9"/>
      <c r="C1330" s="11"/>
      <c r="D1330" s="42"/>
      <c r="E1330" s="45"/>
      <c r="F1330" s="13"/>
      <c r="G1330" s="22"/>
    </row>
    <row r="1331" spans="1:7" hidden="1" outlineLevel="1" x14ac:dyDescent="0.35">
      <c r="A1331" s="7"/>
      <c r="B1331" s="9"/>
      <c r="C1331" s="11"/>
      <c r="D1331" s="42"/>
      <c r="E1331" s="45"/>
      <c r="F1331" s="13"/>
      <c r="G1331" s="22"/>
    </row>
    <row r="1332" spans="1:7" hidden="1" outlineLevel="1" x14ac:dyDescent="0.35">
      <c r="A1332" s="7"/>
      <c r="B1332" s="9"/>
      <c r="C1332" s="11"/>
      <c r="D1332" s="42"/>
      <c r="E1332" s="45"/>
      <c r="F1332" s="13"/>
      <c r="G1332" s="22"/>
    </row>
    <row r="1333" spans="1:7" hidden="1" outlineLevel="1" x14ac:dyDescent="0.35">
      <c r="A1333" s="7"/>
      <c r="B1333" s="9"/>
      <c r="C1333" s="11"/>
      <c r="D1333" s="42"/>
      <c r="E1333" s="45"/>
      <c r="F1333" s="13"/>
      <c r="G1333" s="22"/>
    </row>
    <row r="1334" spans="1:7" hidden="1" outlineLevel="1" x14ac:dyDescent="0.35">
      <c r="A1334" s="7"/>
      <c r="B1334" s="9"/>
      <c r="C1334" s="11"/>
      <c r="D1334" s="42"/>
      <c r="E1334" s="45"/>
      <c r="F1334" s="13"/>
      <c r="G1334" s="22"/>
    </row>
    <row r="1335" spans="1:7" hidden="1" outlineLevel="1" x14ac:dyDescent="0.35">
      <c r="A1335" s="7"/>
      <c r="B1335" s="9"/>
      <c r="C1335" s="11"/>
      <c r="D1335" s="42"/>
      <c r="E1335" s="45"/>
      <c r="F1335" s="13"/>
      <c r="G1335" s="22"/>
    </row>
    <row r="1336" spans="1:7" hidden="1" outlineLevel="1" x14ac:dyDescent="0.35">
      <c r="A1336" s="7"/>
      <c r="B1336" s="9"/>
      <c r="C1336" s="11"/>
      <c r="D1336" s="42"/>
      <c r="E1336" s="45"/>
      <c r="F1336" s="13"/>
      <c r="G1336" s="22"/>
    </row>
    <row r="1337" spans="1:7" hidden="1" outlineLevel="1" x14ac:dyDescent="0.35">
      <c r="A1337" s="7"/>
      <c r="B1337" s="9"/>
      <c r="C1337" s="11"/>
      <c r="D1337" s="42"/>
      <c r="E1337" s="45"/>
      <c r="F1337" s="13"/>
      <c r="G1337" s="22"/>
    </row>
    <row r="1338" spans="1:7" hidden="1" outlineLevel="1" x14ac:dyDescent="0.35">
      <c r="A1338" s="7"/>
      <c r="B1338" s="9"/>
      <c r="C1338" s="11"/>
      <c r="D1338" s="42"/>
      <c r="E1338" s="45"/>
      <c r="F1338" s="13"/>
      <c r="G1338" s="22"/>
    </row>
    <row r="1339" spans="1:7" hidden="1" outlineLevel="1" x14ac:dyDescent="0.35">
      <c r="A1339" s="7"/>
      <c r="B1339" s="9"/>
      <c r="C1339" s="11"/>
      <c r="D1339" s="42"/>
      <c r="E1339" s="45"/>
      <c r="F1339" s="13"/>
      <c r="G1339" s="22"/>
    </row>
    <row r="1340" spans="1:7" hidden="1" outlineLevel="1" x14ac:dyDescent="0.35">
      <c r="A1340" s="7"/>
      <c r="B1340" s="9"/>
      <c r="C1340" s="11"/>
      <c r="D1340" s="42"/>
      <c r="E1340" s="45"/>
      <c r="F1340" s="13"/>
      <c r="G1340" s="22"/>
    </row>
    <row r="1341" spans="1:7" hidden="1" outlineLevel="1" x14ac:dyDescent="0.35">
      <c r="A1341" s="7"/>
      <c r="B1341" s="9"/>
      <c r="C1341" s="11"/>
      <c r="D1341" s="42"/>
      <c r="E1341" s="45"/>
      <c r="F1341" s="13"/>
      <c r="G1341" s="22"/>
    </row>
    <row r="1342" spans="1:7" hidden="1" outlineLevel="1" x14ac:dyDescent="0.35">
      <c r="A1342" s="7"/>
      <c r="B1342" s="9"/>
      <c r="C1342" s="11"/>
      <c r="D1342" s="42"/>
      <c r="E1342" s="45"/>
      <c r="F1342" s="13"/>
      <c r="G1342" s="22"/>
    </row>
    <row r="1343" spans="1:7" hidden="1" outlineLevel="1" x14ac:dyDescent="0.35">
      <c r="A1343" s="7"/>
      <c r="B1343" s="9"/>
      <c r="C1343" s="11"/>
      <c r="D1343" s="42"/>
      <c r="E1343" s="45"/>
      <c r="F1343" s="13"/>
      <c r="G1343" s="22"/>
    </row>
    <row r="1344" spans="1:7" hidden="1" outlineLevel="1" x14ac:dyDescent="0.35">
      <c r="A1344" s="7"/>
      <c r="B1344" s="9"/>
      <c r="C1344" s="11"/>
      <c r="D1344" s="42"/>
      <c r="E1344" s="45"/>
      <c r="F1344" s="13"/>
      <c r="G1344" s="22"/>
    </row>
    <row r="1345" spans="1:7" hidden="1" outlineLevel="1" x14ac:dyDescent="0.35">
      <c r="A1345" s="7"/>
      <c r="B1345" s="9"/>
      <c r="C1345" s="11"/>
      <c r="D1345" s="42"/>
      <c r="E1345" s="45"/>
      <c r="F1345" s="13"/>
      <c r="G1345" s="22"/>
    </row>
    <row r="1346" spans="1:7" hidden="1" outlineLevel="1" x14ac:dyDescent="0.35">
      <c r="A1346" s="7"/>
      <c r="B1346" s="9"/>
      <c r="C1346" s="11"/>
      <c r="D1346" s="42"/>
      <c r="E1346" s="45"/>
      <c r="F1346" s="13"/>
      <c r="G1346" s="22"/>
    </row>
    <row r="1347" spans="1:7" hidden="1" outlineLevel="1" x14ac:dyDescent="0.35">
      <c r="A1347" s="7"/>
      <c r="B1347" s="9"/>
      <c r="C1347" s="11"/>
      <c r="D1347" s="42"/>
      <c r="E1347" s="45"/>
      <c r="F1347" s="13"/>
      <c r="G1347" s="22"/>
    </row>
    <row r="1348" spans="1:7" hidden="1" outlineLevel="1" x14ac:dyDescent="0.35">
      <c r="A1348" s="7"/>
      <c r="B1348" s="9"/>
      <c r="C1348" s="11"/>
      <c r="D1348" s="42"/>
      <c r="E1348" s="45"/>
      <c r="F1348" s="13"/>
      <c r="G1348" s="22"/>
    </row>
    <row r="1349" spans="1:7" hidden="1" outlineLevel="1" x14ac:dyDescent="0.35">
      <c r="A1349" s="7"/>
      <c r="B1349" s="9"/>
      <c r="C1349" s="11"/>
      <c r="D1349" s="42"/>
      <c r="E1349" s="45"/>
      <c r="F1349" s="13"/>
      <c r="G1349" s="22"/>
    </row>
    <row r="1350" spans="1:7" hidden="1" outlineLevel="1" x14ac:dyDescent="0.35">
      <c r="A1350" s="7"/>
      <c r="B1350" s="9"/>
      <c r="C1350" s="11"/>
      <c r="D1350" s="42"/>
      <c r="E1350" s="45"/>
      <c r="F1350" s="13"/>
      <c r="G1350" s="22"/>
    </row>
    <row r="1351" spans="1:7" hidden="1" outlineLevel="1" x14ac:dyDescent="0.35">
      <c r="A1351" s="7"/>
      <c r="B1351" s="9"/>
      <c r="C1351" s="11"/>
      <c r="D1351" s="42"/>
      <c r="E1351" s="45"/>
      <c r="F1351" s="13"/>
      <c r="G1351" s="22"/>
    </row>
    <row r="1352" spans="1:7" hidden="1" outlineLevel="1" x14ac:dyDescent="0.35">
      <c r="A1352" s="7"/>
      <c r="B1352" s="9"/>
      <c r="C1352" s="11"/>
      <c r="D1352" s="42"/>
      <c r="E1352" s="45"/>
      <c r="F1352" s="13"/>
      <c r="G1352" s="22"/>
    </row>
    <row r="1353" spans="1:7" hidden="1" outlineLevel="1" x14ac:dyDescent="0.35">
      <c r="A1353" s="7"/>
      <c r="B1353" s="9"/>
      <c r="C1353" s="11"/>
      <c r="D1353" s="42"/>
      <c r="E1353" s="45"/>
      <c r="F1353" s="13"/>
      <c r="G1353" s="22"/>
    </row>
    <row r="1354" spans="1:7" hidden="1" outlineLevel="1" x14ac:dyDescent="0.35">
      <c r="A1354" s="7"/>
      <c r="B1354" s="9"/>
      <c r="C1354" s="11"/>
      <c r="D1354" s="42"/>
      <c r="E1354" s="45"/>
      <c r="F1354" s="13"/>
      <c r="G1354" s="22"/>
    </row>
    <row r="1355" spans="1:7" hidden="1" outlineLevel="1" x14ac:dyDescent="0.35">
      <c r="A1355" s="7"/>
      <c r="B1355" s="9"/>
      <c r="C1355" s="11"/>
      <c r="D1355" s="42"/>
      <c r="E1355" s="45"/>
      <c r="F1355" s="13"/>
      <c r="G1355" s="22"/>
    </row>
    <row r="1356" spans="1:7" hidden="1" outlineLevel="1" x14ac:dyDescent="0.35">
      <c r="A1356" s="7"/>
      <c r="B1356" s="9"/>
      <c r="C1356" s="11"/>
      <c r="D1356" s="42"/>
      <c r="E1356" s="45"/>
      <c r="F1356" s="13"/>
      <c r="G1356" s="22"/>
    </row>
    <row r="1357" spans="1:7" hidden="1" outlineLevel="1" x14ac:dyDescent="0.35">
      <c r="A1357" s="7"/>
      <c r="B1357" s="9"/>
      <c r="C1357" s="11"/>
      <c r="D1357" s="42"/>
      <c r="E1357" s="45"/>
      <c r="F1357" s="13"/>
      <c r="G1357" s="22"/>
    </row>
    <row r="1358" spans="1:7" hidden="1" outlineLevel="1" x14ac:dyDescent="0.35">
      <c r="A1358" s="7"/>
      <c r="B1358" s="9"/>
      <c r="C1358" s="11"/>
      <c r="D1358" s="42"/>
      <c r="E1358" s="45"/>
      <c r="F1358" s="13"/>
      <c r="G1358" s="22"/>
    </row>
    <row r="1359" spans="1:7" hidden="1" outlineLevel="1" x14ac:dyDescent="0.35">
      <c r="A1359" s="7"/>
      <c r="B1359" s="9"/>
      <c r="C1359" s="11"/>
      <c r="D1359" s="42"/>
      <c r="E1359" s="45"/>
      <c r="F1359" s="13"/>
      <c r="G1359" s="22"/>
    </row>
    <row r="1360" spans="1:7" hidden="1" outlineLevel="1" x14ac:dyDescent="0.35">
      <c r="A1360" s="7"/>
      <c r="B1360" s="9"/>
      <c r="C1360" s="11"/>
      <c r="D1360" s="42"/>
      <c r="E1360" s="45"/>
      <c r="F1360" s="13"/>
      <c r="G1360" s="22"/>
    </row>
    <row r="1361" spans="1:7" hidden="1" outlineLevel="1" x14ac:dyDescent="0.35">
      <c r="A1361" s="7"/>
      <c r="B1361" s="9"/>
      <c r="C1361" s="11"/>
      <c r="D1361" s="42"/>
      <c r="E1361" s="45"/>
      <c r="F1361" s="13"/>
      <c r="G1361" s="22"/>
    </row>
    <row r="1362" spans="1:7" hidden="1" outlineLevel="1" x14ac:dyDescent="0.35">
      <c r="A1362" s="7"/>
      <c r="B1362" s="9"/>
      <c r="C1362" s="11"/>
      <c r="D1362" s="42"/>
      <c r="E1362" s="45"/>
      <c r="F1362" s="13"/>
      <c r="G1362" s="22"/>
    </row>
    <row r="1363" spans="1:7" hidden="1" outlineLevel="1" x14ac:dyDescent="0.35">
      <c r="A1363" s="7"/>
      <c r="B1363" s="9"/>
      <c r="C1363" s="11"/>
      <c r="D1363" s="42"/>
      <c r="E1363" s="45"/>
      <c r="F1363" s="13"/>
      <c r="G1363" s="22"/>
    </row>
    <row r="1364" spans="1:7" hidden="1" outlineLevel="1" x14ac:dyDescent="0.35">
      <c r="A1364" s="7"/>
      <c r="B1364" s="9"/>
      <c r="C1364" s="11"/>
      <c r="D1364" s="42"/>
      <c r="E1364" s="45"/>
      <c r="F1364" s="13"/>
      <c r="G1364" s="22"/>
    </row>
    <row r="1365" spans="1:7" hidden="1" outlineLevel="1" x14ac:dyDescent="0.35">
      <c r="A1365" s="7"/>
      <c r="B1365" s="9"/>
      <c r="C1365" s="11"/>
      <c r="D1365" s="42"/>
      <c r="E1365" s="45"/>
      <c r="F1365" s="13"/>
      <c r="G1365" s="22"/>
    </row>
    <row r="1366" spans="1:7" hidden="1" outlineLevel="1" x14ac:dyDescent="0.35">
      <c r="A1366" s="7"/>
      <c r="B1366" s="9"/>
      <c r="C1366" s="11"/>
      <c r="D1366" s="42"/>
      <c r="E1366" s="45"/>
      <c r="F1366" s="13"/>
      <c r="G1366" s="22"/>
    </row>
    <row r="1367" spans="1:7" hidden="1" outlineLevel="1" x14ac:dyDescent="0.35">
      <c r="A1367" s="7"/>
      <c r="B1367" s="9"/>
      <c r="C1367" s="11"/>
      <c r="D1367" s="42"/>
      <c r="E1367" s="45"/>
      <c r="F1367" s="13"/>
      <c r="G1367" s="22"/>
    </row>
    <row r="1368" spans="1:7" hidden="1" outlineLevel="1" x14ac:dyDescent="0.35">
      <c r="A1368" s="7"/>
      <c r="B1368" s="9"/>
      <c r="C1368" s="11"/>
      <c r="D1368" s="42"/>
      <c r="E1368" s="45"/>
      <c r="F1368" s="13"/>
      <c r="G1368" s="22"/>
    </row>
    <row r="1369" spans="1:7" hidden="1" outlineLevel="1" x14ac:dyDescent="0.35">
      <c r="A1369" s="7"/>
      <c r="B1369" s="9"/>
      <c r="C1369" s="11"/>
      <c r="D1369" s="42"/>
      <c r="E1369" s="45"/>
      <c r="F1369" s="13"/>
      <c r="G1369" s="22"/>
    </row>
    <row r="1370" spans="1:7" hidden="1" outlineLevel="1" x14ac:dyDescent="0.35">
      <c r="A1370" s="7"/>
      <c r="B1370" s="9"/>
      <c r="C1370" s="11"/>
      <c r="D1370" s="42"/>
      <c r="E1370" s="45"/>
      <c r="F1370" s="13"/>
      <c r="G1370" s="22"/>
    </row>
    <row r="1371" spans="1:7" hidden="1" outlineLevel="1" x14ac:dyDescent="0.35">
      <c r="A1371" s="7"/>
      <c r="B1371" s="9"/>
      <c r="C1371" s="11"/>
      <c r="D1371" s="42"/>
      <c r="E1371" s="45"/>
      <c r="F1371" s="13"/>
      <c r="G1371" s="22"/>
    </row>
    <row r="1372" spans="1:7" hidden="1" outlineLevel="1" x14ac:dyDescent="0.35">
      <c r="A1372" s="7"/>
      <c r="B1372" s="9"/>
      <c r="C1372" s="11"/>
      <c r="D1372" s="42"/>
      <c r="E1372" s="45"/>
      <c r="F1372" s="13"/>
      <c r="G1372" s="22"/>
    </row>
    <row r="1373" spans="1:7" hidden="1" outlineLevel="1" x14ac:dyDescent="0.35">
      <c r="A1373" s="7"/>
      <c r="B1373" s="9"/>
      <c r="C1373" s="11"/>
      <c r="D1373" s="42"/>
      <c r="E1373" s="45"/>
      <c r="F1373" s="13"/>
      <c r="G1373" s="22"/>
    </row>
    <row r="1374" spans="1:7" hidden="1" outlineLevel="1" x14ac:dyDescent="0.35">
      <c r="A1374" s="7"/>
      <c r="B1374" s="9"/>
      <c r="C1374" s="11"/>
      <c r="D1374" s="42"/>
      <c r="E1374" s="45"/>
      <c r="F1374" s="13"/>
      <c r="G1374" s="22"/>
    </row>
    <row r="1375" spans="1:7" hidden="1" outlineLevel="1" x14ac:dyDescent="0.35">
      <c r="A1375" s="7"/>
      <c r="B1375" s="9"/>
      <c r="C1375" s="11"/>
      <c r="D1375" s="42"/>
      <c r="E1375" s="45"/>
      <c r="F1375" s="13"/>
      <c r="G1375" s="22"/>
    </row>
    <row r="1376" spans="1:7" hidden="1" outlineLevel="1" x14ac:dyDescent="0.35">
      <c r="A1376" s="7"/>
      <c r="B1376" s="9"/>
      <c r="C1376" s="11"/>
      <c r="D1376" s="42"/>
      <c r="E1376" s="45"/>
      <c r="F1376" s="13"/>
      <c r="G1376" s="22"/>
    </row>
    <row r="1377" spans="1:7" hidden="1" outlineLevel="1" x14ac:dyDescent="0.35">
      <c r="A1377" s="7"/>
      <c r="B1377" s="9"/>
      <c r="C1377" s="11"/>
      <c r="D1377" s="42"/>
      <c r="E1377" s="45"/>
      <c r="F1377" s="13"/>
      <c r="G1377" s="22"/>
    </row>
    <row r="1378" spans="1:7" hidden="1" outlineLevel="1" x14ac:dyDescent="0.35">
      <c r="A1378" s="7"/>
      <c r="B1378" s="9"/>
      <c r="C1378" s="11"/>
      <c r="D1378" s="42"/>
      <c r="E1378" s="45"/>
      <c r="F1378" s="13"/>
      <c r="G1378" s="22"/>
    </row>
    <row r="1379" spans="1:7" hidden="1" outlineLevel="1" x14ac:dyDescent="0.35">
      <c r="A1379" s="7"/>
      <c r="B1379" s="9"/>
      <c r="C1379" s="11"/>
      <c r="D1379" s="42"/>
      <c r="E1379" s="45"/>
      <c r="F1379" s="13"/>
      <c r="G1379" s="22"/>
    </row>
    <row r="1380" spans="1:7" hidden="1" outlineLevel="1" x14ac:dyDescent="0.35">
      <c r="A1380" s="7"/>
      <c r="B1380" s="9"/>
      <c r="C1380" s="11"/>
      <c r="D1380" s="42"/>
      <c r="E1380" s="45"/>
      <c r="F1380" s="13"/>
      <c r="G1380" s="22"/>
    </row>
    <row r="1381" spans="1:7" hidden="1" outlineLevel="1" x14ac:dyDescent="0.35">
      <c r="A1381" s="7"/>
      <c r="B1381" s="9"/>
      <c r="C1381" s="11"/>
      <c r="D1381" s="42"/>
      <c r="E1381" s="45"/>
      <c r="F1381" s="13"/>
      <c r="G1381" s="22"/>
    </row>
    <row r="1382" spans="1:7" hidden="1" outlineLevel="1" x14ac:dyDescent="0.35">
      <c r="A1382" s="7"/>
      <c r="B1382" s="9"/>
      <c r="C1382" s="11"/>
      <c r="D1382" s="42"/>
      <c r="E1382" s="45"/>
      <c r="F1382" s="13"/>
      <c r="G1382" s="22"/>
    </row>
    <row r="1383" spans="1:7" hidden="1" outlineLevel="1" x14ac:dyDescent="0.35">
      <c r="A1383" s="7"/>
      <c r="B1383" s="9"/>
      <c r="C1383" s="11"/>
      <c r="D1383" s="42"/>
      <c r="E1383" s="45"/>
      <c r="F1383" s="13"/>
      <c r="G1383" s="22"/>
    </row>
    <row r="1384" spans="1:7" hidden="1" outlineLevel="1" x14ac:dyDescent="0.35">
      <c r="A1384" s="7"/>
      <c r="B1384" s="9"/>
      <c r="C1384" s="11"/>
      <c r="D1384" s="42"/>
      <c r="E1384" s="45"/>
      <c r="F1384" s="13"/>
      <c r="G1384" s="22"/>
    </row>
    <row r="1385" spans="1:7" hidden="1" outlineLevel="1" x14ac:dyDescent="0.35">
      <c r="A1385" s="7"/>
      <c r="B1385" s="9"/>
      <c r="C1385" s="11"/>
      <c r="D1385" s="42"/>
      <c r="E1385" s="45"/>
      <c r="F1385" s="13"/>
      <c r="G1385" s="22"/>
    </row>
    <row r="1386" spans="1:7" hidden="1" outlineLevel="1" x14ac:dyDescent="0.35">
      <c r="A1386" s="7"/>
      <c r="B1386" s="9"/>
      <c r="C1386" s="11"/>
      <c r="D1386" s="42"/>
      <c r="E1386" s="45"/>
      <c r="F1386" s="13"/>
      <c r="G1386" s="22"/>
    </row>
    <row r="1387" spans="1:7" hidden="1" outlineLevel="1" x14ac:dyDescent="0.35">
      <c r="A1387" s="7"/>
      <c r="B1387" s="9"/>
      <c r="C1387" s="11"/>
      <c r="D1387" s="42"/>
      <c r="E1387" s="45"/>
      <c r="F1387" s="13"/>
      <c r="G1387" s="22"/>
    </row>
    <row r="1388" spans="1:7" hidden="1" outlineLevel="1" x14ac:dyDescent="0.35">
      <c r="A1388" s="7"/>
      <c r="B1388" s="9"/>
      <c r="C1388" s="11"/>
      <c r="D1388" s="42"/>
      <c r="E1388" s="45"/>
      <c r="F1388" s="13"/>
      <c r="G1388" s="22"/>
    </row>
    <row r="1389" spans="1:7" hidden="1" outlineLevel="1" x14ac:dyDescent="0.35">
      <c r="A1389" s="7"/>
      <c r="B1389" s="9"/>
      <c r="C1389" s="11"/>
      <c r="D1389" s="42"/>
      <c r="E1389" s="45"/>
      <c r="F1389" s="13"/>
      <c r="G1389" s="22"/>
    </row>
    <row r="1390" spans="1:7" hidden="1" outlineLevel="1" x14ac:dyDescent="0.35">
      <c r="A1390" s="7"/>
      <c r="B1390" s="9"/>
      <c r="C1390" s="11"/>
      <c r="D1390" s="42"/>
      <c r="E1390" s="45"/>
      <c r="F1390" s="13"/>
      <c r="G1390" s="22"/>
    </row>
    <row r="1391" spans="1:7" hidden="1" outlineLevel="1" x14ac:dyDescent="0.35">
      <c r="A1391" s="7"/>
      <c r="B1391" s="9"/>
      <c r="C1391" s="11"/>
      <c r="D1391" s="42"/>
      <c r="E1391" s="45"/>
      <c r="F1391" s="13"/>
      <c r="G1391" s="22"/>
    </row>
    <row r="1392" spans="1:7" hidden="1" outlineLevel="1" x14ac:dyDescent="0.35">
      <c r="A1392" s="7"/>
      <c r="B1392" s="9"/>
      <c r="C1392" s="11"/>
      <c r="D1392" s="42"/>
      <c r="E1392" s="45"/>
      <c r="F1392" s="13"/>
      <c r="G1392" s="22"/>
    </row>
    <row r="1393" spans="1:7" hidden="1" outlineLevel="1" x14ac:dyDescent="0.35">
      <c r="A1393" s="7"/>
      <c r="B1393" s="9"/>
      <c r="C1393" s="11"/>
      <c r="D1393" s="42"/>
      <c r="E1393" s="45"/>
      <c r="F1393" s="13"/>
      <c r="G1393" s="22"/>
    </row>
    <row r="1394" spans="1:7" hidden="1" outlineLevel="1" x14ac:dyDescent="0.35">
      <c r="A1394" s="7"/>
      <c r="B1394" s="9"/>
      <c r="C1394" s="11"/>
      <c r="D1394" s="42"/>
      <c r="E1394" s="45"/>
      <c r="F1394" s="13"/>
      <c r="G1394" s="22"/>
    </row>
    <row r="1395" spans="1:7" hidden="1" outlineLevel="1" x14ac:dyDescent="0.35">
      <c r="A1395" s="7"/>
      <c r="B1395" s="9"/>
      <c r="C1395" s="11"/>
      <c r="D1395" s="42"/>
      <c r="E1395" s="45"/>
      <c r="F1395" s="13"/>
      <c r="G1395" s="22"/>
    </row>
    <row r="1396" spans="1:7" hidden="1" outlineLevel="1" x14ac:dyDescent="0.35">
      <c r="A1396" s="7"/>
      <c r="B1396" s="9"/>
      <c r="C1396" s="11"/>
      <c r="D1396" s="42"/>
      <c r="E1396" s="45"/>
      <c r="F1396" s="13"/>
      <c r="G1396" s="22"/>
    </row>
    <row r="1397" spans="1:7" hidden="1" outlineLevel="1" x14ac:dyDescent="0.35">
      <c r="A1397" s="7"/>
      <c r="B1397" s="9"/>
      <c r="C1397" s="11"/>
      <c r="D1397" s="42"/>
      <c r="E1397" s="45"/>
      <c r="F1397" s="13"/>
      <c r="G1397" s="22"/>
    </row>
    <row r="1398" spans="1:7" hidden="1" outlineLevel="1" x14ac:dyDescent="0.35">
      <c r="A1398" s="7"/>
      <c r="B1398" s="9"/>
      <c r="C1398" s="11"/>
      <c r="D1398" s="42"/>
      <c r="E1398" s="45"/>
      <c r="F1398" s="13"/>
      <c r="G1398" s="22"/>
    </row>
    <row r="1399" spans="1:7" hidden="1" outlineLevel="1" x14ac:dyDescent="0.35">
      <c r="A1399" s="7"/>
      <c r="B1399" s="9"/>
      <c r="C1399" s="11"/>
      <c r="D1399" s="42"/>
      <c r="E1399" s="45"/>
      <c r="F1399" s="13"/>
      <c r="G1399" s="22"/>
    </row>
    <row r="1400" spans="1:7" hidden="1" outlineLevel="1" x14ac:dyDescent="0.35">
      <c r="A1400" s="7"/>
      <c r="B1400" s="9"/>
      <c r="C1400" s="11"/>
      <c r="D1400" s="42"/>
      <c r="E1400" s="45"/>
      <c r="F1400" s="13"/>
      <c r="G1400" s="22"/>
    </row>
    <row r="1401" spans="1:7" hidden="1" outlineLevel="1" x14ac:dyDescent="0.35">
      <c r="A1401" s="7"/>
      <c r="B1401" s="9"/>
      <c r="C1401" s="11"/>
      <c r="D1401" s="42"/>
      <c r="E1401" s="45"/>
      <c r="F1401" s="13"/>
      <c r="G1401" s="22"/>
    </row>
    <row r="1402" spans="1:7" hidden="1" outlineLevel="1" x14ac:dyDescent="0.35">
      <c r="A1402" s="7"/>
      <c r="B1402" s="9"/>
      <c r="C1402" s="11"/>
      <c r="D1402" s="42"/>
      <c r="E1402" s="45"/>
      <c r="F1402" s="13"/>
      <c r="G1402" s="22"/>
    </row>
    <row r="1403" spans="1:7" hidden="1" outlineLevel="1" x14ac:dyDescent="0.35">
      <c r="A1403" s="7"/>
      <c r="B1403" s="9"/>
      <c r="C1403" s="11"/>
      <c r="D1403" s="42"/>
      <c r="E1403" s="45"/>
      <c r="F1403" s="13"/>
      <c r="G1403" s="22"/>
    </row>
    <row r="1404" spans="1:7" hidden="1" outlineLevel="1" x14ac:dyDescent="0.35">
      <c r="A1404" s="7"/>
      <c r="B1404" s="9"/>
      <c r="C1404" s="11"/>
      <c r="D1404" s="42"/>
      <c r="E1404" s="45"/>
      <c r="F1404" s="13"/>
      <c r="G1404" s="22"/>
    </row>
    <row r="1405" spans="1:7" hidden="1" outlineLevel="1" x14ac:dyDescent="0.35">
      <c r="A1405" s="7"/>
      <c r="B1405" s="9"/>
      <c r="C1405" s="11"/>
      <c r="D1405" s="42"/>
      <c r="E1405" s="45"/>
      <c r="F1405" s="13"/>
      <c r="G1405" s="22"/>
    </row>
    <row r="1406" spans="1:7" hidden="1" outlineLevel="1" x14ac:dyDescent="0.35">
      <c r="A1406" s="7"/>
      <c r="B1406" s="9"/>
      <c r="C1406" s="11"/>
      <c r="D1406" s="42"/>
      <c r="E1406" s="45"/>
      <c r="F1406" s="13"/>
      <c r="G1406" s="22"/>
    </row>
    <row r="1407" spans="1:7" hidden="1" outlineLevel="1" x14ac:dyDescent="0.35">
      <c r="A1407" s="7"/>
      <c r="B1407" s="9"/>
      <c r="C1407" s="11"/>
      <c r="D1407" s="42"/>
      <c r="E1407" s="45"/>
      <c r="F1407" s="13"/>
      <c r="G1407" s="22"/>
    </row>
    <row r="1408" spans="1:7" hidden="1" outlineLevel="1" x14ac:dyDescent="0.35">
      <c r="A1408" s="7"/>
      <c r="B1408" s="9"/>
      <c r="C1408" s="11"/>
      <c r="D1408" s="42"/>
      <c r="E1408" s="45"/>
      <c r="F1408" s="13"/>
      <c r="G1408" s="22"/>
    </row>
    <row r="1409" spans="1:7" hidden="1" outlineLevel="1" x14ac:dyDescent="0.35">
      <c r="A1409" s="7"/>
      <c r="B1409" s="9"/>
      <c r="C1409" s="11"/>
      <c r="D1409" s="42"/>
      <c r="E1409" s="45"/>
      <c r="F1409" s="13"/>
      <c r="G1409" s="22"/>
    </row>
    <row r="1410" spans="1:7" hidden="1" outlineLevel="1" x14ac:dyDescent="0.35">
      <c r="A1410" s="7"/>
      <c r="B1410" s="9"/>
      <c r="C1410" s="11"/>
      <c r="D1410" s="42"/>
      <c r="E1410" s="45"/>
      <c r="F1410" s="13"/>
      <c r="G1410" s="22"/>
    </row>
    <row r="1411" spans="1:7" hidden="1" outlineLevel="1" x14ac:dyDescent="0.35">
      <c r="A1411" s="7"/>
      <c r="B1411" s="9"/>
      <c r="C1411" s="11"/>
      <c r="D1411" s="42"/>
      <c r="E1411" s="45"/>
      <c r="F1411" s="13"/>
      <c r="G1411" s="22"/>
    </row>
    <row r="1412" spans="1:7" hidden="1" outlineLevel="1" x14ac:dyDescent="0.35">
      <c r="A1412" s="7"/>
      <c r="B1412" s="9"/>
      <c r="C1412" s="11"/>
      <c r="D1412" s="42"/>
      <c r="E1412" s="45"/>
      <c r="F1412" s="13"/>
      <c r="G1412" s="22"/>
    </row>
    <row r="1413" spans="1:7" hidden="1" outlineLevel="1" x14ac:dyDescent="0.35">
      <c r="A1413" s="7"/>
      <c r="B1413" s="9"/>
      <c r="C1413" s="11"/>
      <c r="D1413" s="42"/>
      <c r="E1413" s="45"/>
      <c r="F1413" s="13"/>
      <c r="G1413" s="22"/>
    </row>
    <row r="1414" spans="1:7" hidden="1" outlineLevel="1" x14ac:dyDescent="0.35">
      <c r="A1414" s="7"/>
      <c r="B1414" s="9"/>
      <c r="C1414" s="11"/>
      <c r="D1414" s="42"/>
      <c r="E1414" s="45"/>
      <c r="F1414" s="13"/>
      <c r="G1414" s="22"/>
    </row>
    <row r="1415" spans="1:7" hidden="1" outlineLevel="1" x14ac:dyDescent="0.35">
      <c r="A1415" s="7"/>
      <c r="B1415" s="9"/>
      <c r="C1415" s="11"/>
      <c r="D1415" s="42"/>
      <c r="E1415" s="45"/>
      <c r="F1415" s="13"/>
      <c r="G1415" s="22"/>
    </row>
    <row r="1416" spans="1:7" hidden="1" outlineLevel="1" x14ac:dyDescent="0.35">
      <c r="A1416" s="7"/>
      <c r="B1416" s="9"/>
      <c r="C1416" s="11"/>
      <c r="D1416" s="42"/>
      <c r="E1416" s="45"/>
      <c r="F1416" s="13"/>
      <c r="G1416" s="22"/>
    </row>
    <row r="1417" spans="1:7" hidden="1" outlineLevel="1" x14ac:dyDescent="0.35">
      <c r="A1417" s="7"/>
      <c r="B1417" s="9"/>
      <c r="C1417" s="11"/>
      <c r="D1417" s="42"/>
      <c r="E1417" s="45"/>
      <c r="F1417" s="13"/>
      <c r="G1417" s="22"/>
    </row>
    <row r="1418" spans="1:7" hidden="1" outlineLevel="1" x14ac:dyDescent="0.35">
      <c r="A1418" s="7"/>
      <c r="B1418" s="9"/>
      <c r="C1418" s="11"/>
      <c r="D1418" s="42"/>
      <c r="E1418" s="45"/>
      <c r="F1418" s="13"/>
      <c r="G1418" s="22"/>
    </row>
    <row r="1419" spans="1:7" hidden="1" outlineLevel="1" x14ac:dyDescent="0.35">
      <c r="A1419" s="7"/>
      <c r="B1419" s="9"/>
      <c r="C1419" s="11"/>
      <c r="D1419" s="42"/>
      <c r="E1419" s="45"/>
      <c r="F1419" s="13"/>
      <c r="G1419" s="22"/>
    </row>
    <row r="1420" spans="1:7" hidden="1" outlineLevel="1" x14ac:dyDescent="0.35">
      <c r="A1420" s="7"/>
      <c r="B1420" s="9"/>
      <c r="C1420" s="11"/>
      <c r="D1420" s="42"/>
      <c r="E1420" s="45"/>
      <c r="F1420" s="13"/>
      <c r="G1420" s="22"/>
    </row>
    <row r="1421" spans="1:7" hidden="1" outlineLevel="1" x14ac:dyDescent="0.35">
      <c r="A1421" s="7"/>
      <c r="B1421" s="9"/>
      <c r="C1421" s="11"/>
      <c r="D1421" s="42"/>
      <c r="E1421" s="45"/>
      <c r="F1421" s="13"/>
      <c r="G1421" s="22"/>
    </row>
    <row r="1422" spans="1:7" hidden="1" outlineLevel="1" x14ac:dyDescent="0.35">
      <c r="A1422" s="7"/>
      <c r="B1422" s="9"/>
      <c r="C1422" s="11"/>
      <c r="D1422" s="42"/>
      <c r="E1422" s="45"/>
      <c r="F1422" s="13"/>
      <c r="G1422" s="22"/>
    </row>
    <row r="1423" spans="1:7" hidden="1" outlineLevel="1" x14ac:dyDescent="0.35">
      <c r="A1423" s="7"/>
      <c r="B1423" s="9"/>
      <c r="C1423" s="11"/>
      <c r="D1423" s="42"/>
      <c r="E1423" s="45"/>
      <c r="F1423" s="13"/>
      <c r="G1423" s="22"/>
    </row>
    <row r="1424" spans="1:7" hidden="1" outlineLevel="1" x14ac:dyDescent="0.35">
      <c r="A1424" s="7"/>
      <c r="B1424" s="9"/>
      <c r="C1424" s="11"/>
      <c r="D1424" s="42"/>
      <c r="E1424" s="45"/>
      <c r="F1424" s="13"/>
      <c r="G1424" s="22"/>
    </row>
    <row r="1425" spans="1:7" hidden="1" outlineLevel="1" x14ac:dyDescent="0.35">
      <c r="A1425" s="7"/>
      <c r="B1425" s="9"/>
      <c r="C1425" s="11"/>
      <c r="D1425" s="42"/>
      <c r="E1425" s="45"/>
      <c r="F1425" s="13"/>
      <c r="G1425" s="22"/>
    </row>
    <row r="1426" spans="1:7" hidden="1" outlineLevel="1" x14ac:dyDescent="0.35">
      <c r="A1426" s="7"/>
      <c r="B1426" s="9"/>
      <c r="C1426" s="11"/>
      <c r="D1426" s="42"/>
      <c r="E1426" s="45"/>
      <c r="F1426" s="13"/>
      <c r="G1426" s="22"/>
    </row>
    <row r="1427" spans="1:7" hidden="1" outlineLevel="1" x14ac:dyDescent="0.35">
      <c r="A1427" s="7"/>
      <c r="B1427" s="9"/>
      <c r="C1427" s="11"/>
      <c r="D1427" s="42"/>
      <c r="E1427" s="45"/>
      <c r="F1427" s="13"/>
      <c r="G1427" s="22"/>
    </row>
    <row r="1428" spans="1:7" hidden="1" outlineLevel="1" x14ac:dyDescent="0.35">
      <c r="A1428" s="7"/>
      <c r="B1428" s="9"/>
      <c r="C1428" s="11"/>
      <c r="D1428" s="42"/>
      <c r="E1428" s="45"/>
      <c r="F1428" s="13"/>
      <c r="G1428" s="22"/>
    </row>
    <row r="1429" spans="1:7" hidden="1" outlineLevel="1" x14ac:dyDescent="0.35">
      <c r="A1429" s="7"/>
      <c r="B1429" s="9"/>
      <c r="C1429" s="11"/>
      <c r="D1429" s="42"/>
      <c r="E1429" s="45"/>
      <c r="F1429" s="13"/>
      <c r="G1429" s="22"/>
    </row>
    <row r="1430" spans="1:7" hidden="1" outlineLevel="1" x14ac:dyDescent="0.35">
      <c r="A1430" s="7"/>
      <c r="B1430" s="9"/>
      <c r="C1430" s="11"/>
      <c r="D1430" s="42"/>
      <c r="E1430" s="45"/>
      <c r="F1430" s="13"/>
      <c r="G1430" s="22"/>
    </row>
    <row r="1431" spans="1:7" hidden="1" outlineLevel="1" x14ac:dyDescent="0.35">
      <c r="A1431" s="7"/>
      <c r="B1431" s="9"/>
      <c r="C1431" s="11"/>
      <c r="D1431" s="42"/>
      <c r="E1431" s="45"/>
      <c r="F1431" s="13"/>
      <c r="G1431" s="22"/>
    </row>
    <row r="1432" spans="1:7" hidden="1" outlineLevel="1" x14ac:dyDescent="0.35">
      <c r="A1432" s="7"/>
      <c r="B1432" s="9"/>
      <c r="C1432" s="11"/>
      <c r="D1432" s="42"/>
      <c r="E1432" s="45"/>
      <c r="F1432" s="13"/>
      <c r="G1432" s="22"/>
    </row>
    <row r="1433" spans="1:7" hidden="1" outlineLevel="1" x14ac:dyDescent="0.35">
      <c r="A1433" s="7"/>
      <c r="B1433" s="9"/>
      <c r="C1433" s="11"/>
      <c r="D1433" s="42"/>
      <c r="E1433" s="45"/>
      <c r="F1433" s="13"/>
      <c r="G1433" s="22"/>
    </row>
    <row r="1434" spans="1:7" hidden="1" outlineLevel="1" x14ac:dyDescent="0.35">
      <c r="A1434" s="7"/>
      <c r="B1434" s="9"/>
      <c r="C1434" s="11"/>
      <c r="D1434" s="42"/>
      <c r="E1434" s="45"/>
      <c r="F1434" s="13"/>
      <c r="G1434" s="22"/>
    </row>
    <row r="1435" spans="1:7" hidden="1" outlineLevel="1" x14ac:dyDescent="0.35">
      <c r="A1435" s="7"/>
      <c r="B1435" s="9"/>
      <c r="C1435" s="11"/>
      <c r="D1435" s="42"/>
      <c r="E1435" s="45"/>
      <c r="F1435" s="13"/>
      <c r="G1435" s="22"/>
    </row>
    <row r="1436" spans="1:7" hidden="1" outlineLevel="1" x14ac:dyDescent="0.35">
      <c r="A1436" s="7"/>
      <c r="B1436" s="9"/>
      <c r="C1436" s="11"/>
      <c r="D1436" s="42"/>
      <c r="E1436" s="45"/>
      <c r="F1436" s="13"/>
      <c r="G1436" s="22"/>
    </row>
    <row r="1437" spans="1:7" hidden="1" outlineLevel="1" x14ac:dyDescent="0.35">
      <c r="A1437" s="7"/>
      <c r="B1437" s="9"/>
      <c r="C1437" s="11"/>
      <c r="D1437" s="42"/>
      <c r="E1437" s="45"/>
      <c r="F1437" s="13"/>
      <c r="G1437" s="22"/>
    </row>
    <row r="1438" spans="1:7" hidden="1" outlineLevel="1" x14ac:dyDescent="0.35">
      <c r="A1438" s="7"/>
      <c r="B1438" s="9"/>
      <c r="C1438" s="11"/>
      <c r="D1438" s="42"/>
      <c r="E1438" s="45"/>
      <c r="F1438" s="13"/>
      <c r="G1438" s="22"/>
    </row>
    <row r="1439" spans="1:7" hidden="1" outlineLevel="1" x14ac:dyDescent="0.35">
      <c r="A1439" s="7"/>
      <c r="B1439" s="9"/>
      <c r="C1439" s="11"/>
      <c r="D1439" s="42"/>
      <c r="E1439" s="45"/>
      <c r="F1439" s="13"/>
      <c r="G1439" s="22"/>
    </row>
    <row r="1440" spans="1:7" hidden="1" outlineLevel="1" x14ac:dyDescent="0.35">
      <c r="A1440" s="7"/>
      <c r="B1440" s="9"/>
      <c r="C1440" s="11"/>
      <c r="D1440" s="42"/>
      <c r="E1440" s="45"/>
      <c r="F1440" s="13"/>
      <c r="G1440" s="22"/>
    </row>
    <row r="1441" spans="1:7" hidden="1" outlineLevel="1" x14ac:dyDescent="0.35">
      <c r="A1441" s="7"/>
      <c r="B1441" s="9"/>
      <c r="C1441" s="11"/>
      <c r="D1441" s="42"/>
      <c r="E1441" s="45"/>
      <c r="F1441" s="13"/>
      <c r="G1441" s="22"/>
    </row>
    <row r="1442" spans="1:7" hidden="1" outlineLevel="1" x14ac:dyDescent="0.35">
      <c r="A1442" s="7"/>
      <c r="B1442" s="9"/>
      <c r="C1442" s="11"/>
      <c r="D1442" s="42"/>
      <c r="E1442" s="45"/>
      <c r="F1442" s="13"/>
      <c r="G1442" s="22"/>
    </row>
    <row r="1443" spans="1:7" hidden="1" outlineLevel="1" x14ac:dyDescent="0.35">
      <c r="A1443" s="7"/>
      <c r="B1443" s="9"/>
      <c r="C1443" s="11"/>
      <c r="D1443" s="42"/>
      <c r="E1443" s="45"/>
      <c r="F1443" s="13"/>
      <c r="G1443" s="22"/>
    </row>
    <row r="1444" spans="1:7" hidden="1" outlineLevel="1" x14ac:dyDescent="0.35">
      <c r="A1444" s="7"/>
      <c r="B1444" s="9"/>
      <c r="C1444" s="11"/>
      <c r="D1444" s="42"/>
      <c r="E1444" s="45"/>
      <c r="F1444" s="13"/>
      <c r="G1444" s="22"/>
    </row>
    <row r="1445" spans="1:7" hidden="1" outlineLevel="1" x14ac:dyDescent="0.35">
      <c r="A1445" s="7"/>
      <c r="B1445" s="9"/>
      <c r="C1445" s="11"/>
      <c r="D1445" s="42"/>
      <c r="E1445" s="45"/>
      <c r="F1445" s="13"/>
      <c r="G1445" s="22"/>
    </row>
    <row r="1446" spans="1:7" hidden="1" outlineLevel="1" x14ac:dyDescent="0.35">
      <c r="A1446" s="7"/>
      <c r="B1446" s="9"/>
      <c r="C1446" s="11"/>
      <c r="D1446" s="42"/>
      <c r="E1446" s="45"/>
      <c r="F1446" s="13"/>
      <c r="G1446" s="22"/>
    </row>
    <row r="1447" spans="1:7" hidden="1" outlineLevel="1" x14ac:dyDescent="0.35">
      <c r="A1447" s="7"/>
      <c r="B1447" s="9"/>
      <c r="C1447" s="11"/>
      <c r="D1447" s="42"/>
      <c r="E1447" s="45"/>
      <c r="F1447" s="13"/>
      <c r="G1447" s="22"/>
    </row>
    <row r="1448" spans="1:7" hidden="1" outlineLevel="1" x14ac:dyDescent="0.35">
      <c r="A1448" s="7"/>
      <c r="B1448" s="9"/>
      <c r="C1448" s="11"/>
      <c r="D1448" s="42"/>
      <c r="E1448" s="45"/>
      <c r="F1448" s="13"/>
      <c r="G1448" s="22"/>
    </row>
    <row r="1449" spans="1:7" hidden="1" outlineLevel="1" x14ac:dyDescent="0.35">
      <c r="A1449" s="7"/>
      <c r="B1449" s="9"/>
      <c r="C1449" s="11"/>
      <c r="D1449" s="42"/>
      <c r="E1449" s="45"/>
      <c r="F1449" s="13"/>
      <c r="G1449" s="22"/>
    </row>
    <row r="1450" spans="1:7" hidden="1" outlineLevel="1" x14ac:dyDescent="0.35">
      <c r="A1450" s="7"/>
      <c r="B1450" s="9"/>
      <c r="C1450" s="11"/>
      <c r="D1450" s="42"/>
      <c r="E1450" s="45"/>
      <c r="F1450" s="13"/>
      <c r="G1450" s="22"/>
    </row>
    <row r="1451" spans="1:7" hidden="1" outlineLevel="1" x14ac:dyDescent="0.35">
      <c r="A1451" s="7"/>
      <c r="B1451" s="9"/>
      <c r="C1451" s="11"/>
      <c r="D1451" s="42"/>
      <c r="E1451" s="45"/>
      <c r="F1451" s="13"/>
      <c r="G1451" s="22"/>
    </row>
    <row r="1452" spans="1:7" hidden="1" outlineLevel="1" x14ac:dyDescent="0.35">
      <c r="A1452" s="7"/>
      <c r="B1452" s="9"/>
      <c r="C1452" s="11"/>
      <c r="D1452" s="42"/>
      <c r="E1452" s="45"/>
      <c r="F1452" s="13"/>
      <c r="G1452" s="22"/>
    </row>
    <row r="1453" spans="1:7" hidden="1" outlineLevel="1" x14ac:dyDescent="0.35">
      <c r="A1453" s="7"/>
      <c r="B1453" s="9"/>
      <c r="C1453" s="11"/>
      <c r="D1453" s="42"/>
      <c r="E1453" s="45"/>
      <c r="F1453" s="13"/>
      <c r="G1453" s="22"/>
    </row>
    <row r="1454" spans="1:7" hidden="1" outlineLevel="1" x14ac:dyDescent="0.35">
      <c r="A1454" s="7"/>
      <c r="B1454" s="9"/>
      <c r="C1454" s="11"/>
      <c r="D1454" s="42"/>
      <c r="E1454" s="45"/>
      <c r="F1454" s="13"/>
      <c r="G1454" s="22"/>
    </row>
    <row r="1455" spans="1:7" hidden="1" outlineLevel="1" x14ac:dyDescent="0.35">
      <c r="A1455" s="7"/>
      <c r="B1455" s="9"/>
      <c r="C1455" s="11"/>
      <c r="D1455" s="42"/>
      <c r="E1455" s="45"/>
      <c r="F1455" s="13"/>
      <c r="G1455" s="22"/>
    </row>
    <row r="1456" spans="1:7" hidden="1" outlineLevel="1" x14ac:dyDescent="0.35">
      <c r="A1456" s="7"/>
      <c r="B1456" s="9"/>
      <c r="C1456" s="11"/>
      <c r="D1456" s="42"/>
      <c r="E1456" s="45"/>
      <c r="F1456" s="13"/>
      <c r="G1456" s="22"/>
    </row>
    <row r="1457" spans="1:7" hidden="1" outlineLevel="1" x14ac:dyDescent="0.35">
      <c r="A1457" s="7"/>
      <c r="B1457" s="9"/>
      <c r="C1457" s="11"/>
      <c r="D1457" s="42"/>
      <c r="E1457" s="45"/>
      <c r="F1457" s="13"/>
      <c r="G1457" s="22"/>
    </row>
    <row r="1458" spans="1:7" hidden="1" outlineLevel="1" x14ac:dyDescent="0.35">
      <c r="A1458" s="7"/>
      <c r="B1458" s="9"/>
      <c r="C1458" s="11"/>
      <c r="D1458" s="42"/>
      <c r="E1458" s="45"/>
      <c r="F1458" s="13"/>
      <c r="G1458" s="22"/>
    </row>
    <row r="1459" spans="1:7" hidden="1" outlineLevel="1" x14ac:dyDescent="0.35">
      <c r="A1459" s="7"/>
      <c r="B1459" s="9"/>
      <c r="C1459" s="11"/>
      <c r="D1459" s="42"/>
      <c r="E1459" s="45"/>
      <c r="F1459" s="13"/>
      <c r="G1459" s="22"/>
    </row>
    <row r="1460" spans="1:7" hidden="1" outlineLevel="1" x14ac:dyDescent="0.35">
      <c r="A1460" s="7"/>
      <c r="B1460" s="9"/>
      <c r="C1460" s="11"/>
      <c r="D1460" s="42"/>
      <c r="E1460" s="45"/>
      <c r="F1460" s="13"/>
      <c r="G1460" s="22"/>
    </row>
    <row r="1461" spans="1:7" hidden="1" outlineLevel="1" x14ac:dyDescent="0.35">
      <c r="A1461" s="7"/>
      <c r="B1461" s="9"/>
      <c r="C1461" s="11"/>
      <c r="D1461" s="42"/>
      <c r="E1461" s="45"/>
      <c r="F1461" s="13"/>
      <c r="G1461" s="22"/>
    </row>
    <row r="1462" spans="1:7" hidden="1" outlineLevel="1" x14ac:dyDescent="0.35">
      <c r="A1462" s="7"/>
      <c r="B1462" s="9"/>
      <c r="C1462" s="11"/>
      <c r="D1462" s="42"/>
      <c r="E1462" s="45"/>
      <c r="F1462" s="13"/>
      <c r="G1462" s="22"/>
    </row>
    <row r="1463" spans="1:7" hidden="1" outlineLevel="1" x14ac:dyDescent="0.35">
      <c r="A1463" s="7"/>
      <c r="B1463" s="9"/>
      <c r="C1463" s="11"/>
      <c r="D1463" s="42"/>
      <c r="E1463" s="45"/>
      <c r="F1463" s="13"/>
      <c r="G1463" s="22"/>
    </row>
    <row r="1464" spans="1:7" hidden="1" outlineLevel="1" x14ac:dyDescent="0.35">
      <c r="A1464" s="7"/>
      <c r="B1464" s="9"/>
      <c r="C1464" s="11"/>
      <c r="D1464" s="42"/>
      <c r="E1464" s="45"/>
      <c r="F1464" s="13"/>
      <c r="G1464" s="22"/>
    </row>
    <row r="1465" spans="1:7" hidden="1" outlineLevel="1" x14ac:dyDescent="0.35">
      <c r="A1465" s="7"/>
      <c r="B1465" s="9"/>
      <c r="C1465" s="11"/>
      <c r="D1465" s="42"/>
      <c r="E1465" s="45"/>
      <c r="F1465" s="13"/>
      <c r="G1465" s="22"/>
    </row>
    <row r="1466" spans="1:7" hidden="1" outlineLevel="1" x14ac:dyDescent="0.35">
      <c r="A1466" s="7"/>
      <c r="B1466" s="9"/>
      <c r="C1466" s="11"/>
      <c r="D1466" s="42"/>
      <c r="E1466" s="45"/>
      <c r="F1466" s="13"/>
      <c r="G1466" s="22"/>
    </row>
    <row r="1467" spans="1:7" hidden="1" outlineLevel="1" x14ac:dyDescent="0.35">
      <c r="A1467" s="7"/>
      <c r="B1467" s="9"/>
      <c r="C1467" s="11"/>
      <c r="D1467" s="42"/>
      <c r="E1467" s="45"/>
      <c r="F1467" s="13"/>
      <c r="G1467" s="22"/>
    </row>
    <row r="1468" spans="1:7" hidden="1" outlineLevel="1" x14ac:dyDescent="0.35">
      <c r="A1468" s="7"/>
      <c r="B1468" s="9"/>
      <c r="C1468" s="11"/>
      <c r="D1468" s="42"/>
      <c r="E1468" s="45"/>
      <c r="F1468" s="13"/>
      <c r="G1468" s="22"/>
    </row>
    <row r="1469" spans="1:7" hidden="1" outlineLevel="1" x14ac:dyDescent="0.35">
      <c r="A1469" s="7"/>
      <c r="B1469" s="9"/>
      <c r="C1469" s="11"/>
      <c r="D1469" s="42"/>
      <c r="E1469" s="45"/>
      <c r="F1469" s="13"/>
      <c r="G1469" s="22"/>
    </row>
    <row r="1470" spans="1:7" hidden="1" outlineLevel="1" x14ac:dyDescent="0.35">
      <c r="A1470" s="7"/>
      <c r="B1470" s="9"/>
      <c r="C1470" s="11"/>
      <c r="D1470" s="42"/>
      <c r="E1470" s="45"/>
      <c r="F1470" s="13"/>
      <c r="G1470" s="22"/>
    </row>
    <row r="1471" spans="1:7" hidden="1" outlineLevel="1" x14ac:dyDescent="0.35">
      <c r="A1471" s="7"/>
      <c r="B1471" s="9"/>
      <c r="C1471" s="11"/>
      <c r="D1471" s="42"/>
      <c r="E1471" s="45"/>
      <c r="F1471" s="13"/>
      <c r="G1471" s="22"/>
    </row>
    <row r="1472" spans="1:7" hidden="1" outlineLevel="1" x14ac:dyDescent="0.35">
      <c r="A1472" s="7"/>
      <c r="B1472" s="9"/>
      <c r="C1472" s="11"/>
      <c r="D1472" s="42"/>
      <c r="E1472" s="45"/>
      <c r="F1472" s="13"/>
      <c r="G1472" s="22"/>
    </row>
    <row r="1473" spans="1:7" hidden="1" outlineLevel="1" x14ac:dyDescent="0.35">
      <c r="A1473" s="7"/>
      <c r="B1473" s="9"/>
      <c r="C1473" s="11"/>
      <c r="D1473" s="42"/>
      <c r="E1473" s="45"/>
      <c r="F1473" s="13"/>
      <c r="G1473" s="22"/>
    </row>
    <row r="1474" spans="1:7" hidden="1" outlineLevel="1" x14ac:dyDescent="0.35">
      <c r="A1474" s="7"/>
      <c r="B1474" s="9"/>
      <c r="C1474" s="11"/>
      <c r="D1474" s="42"/>
      <c r="E1474" s="45"/>
      <c r="F1474" s="13"/>
      <c r="G1474" s="22"/>
    </row>
    <row r="1475" spans="1:7" hidden="1" outlineLevel="1" x14ac:dyDescent="0.35">
      <c r="A1475" s="7"/>
      <c r="B1475" s="9"/>
      <c r="C1475" s="11"/>
      <c r="D1475" s="42"/>
      <c r="E1475" s="45"/>
      <c r="F1475" s="13"/>
      <c r="G1475" s="22"/>
    </row>
    <row r="1476" spans="1:7" hidden="1" outlineLevel="1" x14ac:dyDescent="0.35">
      <c r="A1476" s="7"/>
      <c r="B1476" s="9"/>
      <c r="C1476" s="11"/>
      <c r="D1476" s="42"/>
      <c r="E1476" s="45"/>
      <c r="F1476" s="13"/>
      <c r="G1476" s="22"/>
    </row>
    <row r="1477" spans="1:7" hidden="1" outlineLevel="1" x14ac:dyDescent="0.35">
      <c r="A1477" s="7"/>
      <c r="B1477" s="9"/>
      <c r="C1477" s="11"/>
      <c r="D1477" s="42"/>
      <c r="E1477" s="45"/>
      <c r="F1477" s="13"/>
      <c r="G1477" s="22"/>
    </row>
    <row r="1478" spans="1:7" hidden="1" outlineLevel="1" x14ac:dyDescent="0.35">
      <c r="A1478" s="7"/>
      <c r="B1478" s="9"/>
      <c r="C1478" s="11"/>
      <c r="D1478" s="42"/>
      <c r="E1478" s="45"/>
      <c r="F1478" s="13"/>
      <c r="G1478" s="22"/>
    </row>
    <row r="1479" spans="1:7" hidden="1" outlineLevel="1" x14ac:dyDescent="0.35">
      <c r="A1479" s="7"/>
      <c r="B1479" s="9"/>
      <c r="C1479" s="11"/>
      <c r="D1479" s="42"/>
      <c r="E1479" s="45"/>
      <c r="F1479" s="13"/>
      <c r="G1479" s="22"/>
    </row>
    <row r="1480" spans="1:7" hidden="1" outlineLevel="1" x14ac:dyDescent="0.35">
      <c r="A1480" s="7"/>
      <c r="B1480" s="9"/>
      <c r="C1480" s="11"/>
      <c r="D1480" s="42"/>
      <c r="E1480" s="45"/>
      <c r="F1480" s="13"/>
      <c r="G1480" s="22"/>
    </row>
    <row r="1481" spans="1:7" hidden="1" outlineLevel="1" x14ac:dyDescent="0.35">
      <c r="A1481" s="7"/>
      <c r="B1481" s="9"/>
      <c r="C1481" s="11"/>
      <c r="D1481" s="42"/>
      <c r="E1481" s="45"/>
      <c r="F1481" s="13"/>
      <c r="G1481" s="22"/>
    </row>
    <row r="1482" spans="1:7" hidden="1" outlineLevel="1" x14ac:dyDescent="0.35">
      <c r="A1482" s="7"/>
      <c r="B1482" s="9"/>
      <c r="C1482" s="11"/>
      <c r="D1482" s="42"/>
      <c r="E1482" s="45"/>
      <c r="F1482" s="13"/>
      <c r="G1482" s="22"/>
    </row>
    <row r="1483" spans="1:7" hidden="1" outlineLevel="1" x14ac:dyDescent="0.35">
      <c r="A1483" s="7"/>
      <c r="B1483" s="9"/>
      <c r="C1483" s="11"/>
      <c r="D1483" s="42"/>
      <c r="E1483" s="45"/>
      <c r="F1483" s="13"/>
      <c r="G1483" s="22"/>
    </row>
    <row r="1484" spans="1:7" hidden="1" outlineLevel="1" x14ac:dyDescent="0.35">
      <c r="A1484" s="7"/>
      <c r="B1484" s="9"/>
      <c r="C1484" s="11"/>
      <c r="D1484" s="42"/>
      <c r="E1484" s="45"/>
      <c r="F1484" s="13"/>
      <c r="G1484" s="22"/>
    </row>
    <row r="1485" spans="1:7" hidden="1" outlineLevel="1" x14ac:dyDescent="0.35">
      <c r="A1485" s="7"/>
      <c r="B1485" s="9"/>
      <c r="C1485" s="11"/>
      <c r="D1485" s="42"/>
      <c r="E1485" s="45"/>
      <c r="F1485" s="13"/>
      <c r="G1485" s="22"/>
    </row>
    <row r="1486" spans="1:7" hidden="1" outlineLevel="1" x14ac:dyDescent="0.35">
      <c r="A1486" s="7"/>
      <c r="B1486" s="9"/>
      <c r="C1486" s="11"/>
      <c r="D1486" s="42"/>
      <c r="E1486" s="45"/>
      <c r="F1486" s="13"/>
      <c r="G1486" s="22"/>
    </row>
    <row r="1487" spans="1:7" hidden="1" outlineLevel="1" x14ac:dyDescent="0.35">
      <c r="A1487" s="7"/>
      <c r="B1487" s="9"/>
      <c r="C1487" s="11"/>
      <c r="D1487" s="42"/>
      <c r="E1487" s="45"/>
      <c r="F1487" s="13"/>
      <c r="G1487" s="22"/>
    </row>
    <row r="1488" spans="1:7" hidden="1" outlineLevel="1" x14ac:dyDescent="0.35">
      <c r="A1488" s="7"/>
      <c r="B1488" s="9"/>
      <c r="C1488" s="11"/>
      <c r="D1488" s="42"/>
      <c r="E1488" s="45"/>
      <c r="F1488" s="13"/>
      <c r="G1488" s="22"/>
    </row>
    <row r="1489" spans="1:7" hidden="1" outlineLevel="1" x14ac:dyDescent="0.35">
      <c r="A1489" s="7"/>
      <c r="B1489" s="9"/>
      <c r="C1489" s="11"/>
      <c r="D1489" s="42"/>
      <c r="E1489" s="45"/>
      <c r="F1489" s="13"/>
      <c r="G1489" s="22"/>
    </row>
    <row r="1490" spans="1:7" hidden="1" outlineLevel="1" x14ac:dyDescent="0.35">
      <c r="A1490" s="7"/>
      <c r="B1490" s="9"/>
      <c r="C1490" s="11"/>
      <c r="D1490" s="42"/>
      <c r="E1490" s="45"/>
      <c r="F1490" s="13"/>
      <c r="G1490" s="22"/>
    </row>
    <row r="1491" spans="1:7" hidden="1" outlineLevel="1" x14ac:dyDescent="0.35">
      <c r="A1491" s="7"/>
      <c r="B1491" s="9"/>
      <c r="C1491" s="11"/>
      <c r="D1491" s="42"/>
      <c r="E1491" s="45"/>
      <c r="F1491" s="13"/>
      <c r="G1491" s="22"/>
    </row>
    <row r="1492" spans="1:7" hidden="1" outlineLevel="1" x14ac:dyDescent="0.35">
      <c r="A1492" s="7"/>
      <c r="B1492" s="9"/>
      <c r="C1492" s="11"/>
      <c r="D1492" s="42"/>
      <c r="E1492" s="45"/>
      <c r="F1492" s="13"/>
      <c r="G1492" s="22"/>
    </row>
    <row r="1493" spans="1:7" hidden="1" outlineLevel="1" x14ac:dyDescent="0.35">
      <c r="A1493" s="7"/>
      <c r="B1493" s="9"/>
      <c r="C1493" s="11"/>
      <c r="D1493" s="42"/>
      <c r="E1493" s="45"/>
      <c r="F1493" s="13"/>
      <c r="G1493" s="22"/>
    </row>
    <row r="1494" spans="1:7" hidden="1" outlineLevel="1" x14ac:dyDescent="0.35">
      <c r="A1494" s="7"/>
      <c r="B1494" s="9"/>
      <c r="C1494" s="11"/>
      <c r="D1494" s="42"/>
      <c r="E1494" s="45"/>
      <c r="F1494" s="13"/>
      <c r="G1494" s="22"/>
    </row>
    <row r="1495" spans="1:7" hidden="1" outlineLevel="1" x14ac:dyDescent="0.35">
      <c r="A1495" s="7"/>
      <c r="B1495" s="9"/>
      <c r="C1495" s="11"/>
      <c r="D1495" s="42"/>
      <c r="E1495" s="45"/>
      <c r="F1495" s="13"/>
      <c r="G1495" s="22"/>
    </row>
    <row r="1496" spans="1:7" hidden="1" outlineLevel="1" x14ac:dyDescent="0.35">
      <c r="A1496" s="7"/>
      <c r="B1496" s="9"/>
      <c r="C1496" s="11"/>
      <c r="D1496" s="42"/>
      <c r="E1496" s="45"/>
      <c r="F1496" s="13"/>
      <c r="G1496" s="22"/>
    </row>
    <row r="1497" spans="1:7" hidden="1" outlineLevel="1" x14ac:dyDescent="0.35">
      <c r="A1497" s="7"/>
      <c r="B1497" s="9"/>
      <c r="C1497" s="11"/>
      <c r="D1497" s="42"/>
      <c r="E1497" s="45"/>
      <c r="F1497" s="13"/>
      <c r="G1497" s="22"/>
    </row>
    <row r="1498" spans="1:7" hidden="1" outlineLevel="1" x14ac:dyDescent="0.35">
      <c r="A1498" s="7"/>
      <c r="B1498" s="9"/>
      <c r="C1498" s="11"/>
      <c r="D1498" s="42"/>
      <c r="E1498" s="45"/>
      <c r="F1498" s="13"/>
      <c r="G1498" s="22"/>
    </row>
    <row r="1499" spans="1:7" hidden="1" outlineLevel="1" x14ac:dyDescent="0.35">
      <c r="A1499" s="7"/>
      <c r="B1499" s="9"/>
      <c r="C1499" s="11"/>
      <c r="D1499" s="42"/>
      <c r="E1499" s="45"/>
      <c r="F1499" s="13"/>
      <c r="G1499" s="22"/>
    </row>
    <row r="1500" spans="1:7" ht="15.75" hidden="1" customHeight="1" outlineLevel="1" thickBot="1" x14ac:dyDescent="0.4">
      <c r="A1500" s="7"/>
      <c r="B1500" s="9"/>
      <c r="C1500" s="11"/>
      <c r="D1500" s="42"/>
      <c r="E1500" s="45"/>
      <c r="F1500" s="13"/>
      <c r="G1500" s="22"/>
    </row>
    <row r="1501" spans="1:7" s="5" customFormat="1" ht="15.75" customHeight="1" collapsed="1" thickBot="1" x14ac:dyDescent="0.4">
      <c r="B1501" s="8" t="s">
        <v>1</v>
      </c>
      <c r="C1501" s="14"/>
      <c r="D1501" s="43">
        <f>ROUND(SUM(D9:D1500),4)</f>
        <v>0</v>
      </c>
      <c r="E1501" s="46">
        <f>ROUND(SUM(E9:E1500),4)</f>
        <v>0</v>
      </c>
      <c r="F1501" s="14"/>
      <c r="G1501" s="19"/>
    </row>
  </sheetData>
  <sheetProtection algorithmName="SHA-512" hashValue="1iBQtlkxrHSwWmi7eHs0r+b60aygrrd+Xn69CK+lzUqrFUfg+GdYMPmJQVnW10XHJtBQ3hBa9GAzmLYyXOXBUQ==" saltValue="ztGPSxg+fWqEx7iEU6PIOg=="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Fuel type" error="Select a fuel type from the list. Any other value will not be included in the calculation." sqref="F9:F1500" xr:uid="{00000000-0002-0000-0100-000000000000}">
      <formula1>TypeCarburant</formula1>
    </dataValidation>
    <dataValidation type="date" allowBlank="1" showErrorMessage="1" errorTitle="Invoice date" error="The invoice must be dated within the reference period (January to December 2025)." sqref="C9:C1500" xr:uid="{00000000-0002-0000-0100-000001000000}">
      <formula1>DATE(2025,1,1)</formula1>
      <formula2>DATE(2025,12,31)</formula2>
    </dataValidation>
    <dataValidation type="custom" allowBlank="1" showInputMessage="1" showErrorMessage="1" errorTitle="Invalid value" error="Please enter a value with no more than four decimal places." sqref="D9:E1500" xr:uid="{0CCECA96-F5F7-4EF4-AECC-E3004919F474}">
      <formula1>OR(D9="",D9=ROUND(D9,4))</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67</v>
      </c>
      <c r="C2" s="3"/>
      <c r="D2" s="3"/>
      <c r="F2" s="3"/>
    </row>
    <row r="3" spans="1:7" ht="12.65" customHeight="1" thickBot="1" x14ac:dyDescent="0.65">
      <c r="A3" s="1"/>
    </row>
    <row r="4" spans="1:7" ht="15.75" customHeight="1" thickBot="1" x14ac:dyDescent="0.4">
      <c r="B4" s="36" t="s">
        <v>4</v>
      </c>
      <c r="C4" s="112" t="str">
        <f>IF('Application summary'!$D$9&lt;&gt;"",'Application summary'!$D$9,"To be completed in the 'Application summary' worksheet")</f>
        <v>To be completed in the 'Application summary' worksheet</v>
      </c>
      <c r="D4" s="113"/>
      <c r="E4" s="16"/>
      <c r="G4" s="4"/>
    </row>
    <row r="5" spans="1:7" ht="15.65" customHeight="1" x14ac:dyDescent="0.6">
      <c r="A5" s="1"/>
    </row>
    <row r="6" spans="1:7" s="6" customFormat="1" ht="15" customHeight="1" x14ac:dyDescent="0.35">
      <c r="B6" s="114" t="s">
        <v>44</v>
      </c>
      <c r="C6" s="116" t="s">
        <v>45</v>
      </c>
      <c r="D6" s="116" t="s">
        <v>8</v>
      </c>
      <c r="E6" s="118" t="s">
        <v>9</v>
      </c>
      <c r="F6" s="116" t="s">
        <v>7</v>
      </c>
      <c r="G6" s="117" t="s">
        <v>46</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47</v>
      </c>
      <c r="C9" s="10"/>
      <c r="D9" s="42"/>
      <c r="E9" s="44"/>
      <c r="F9" s="12"/>
      <c r="G9" s="21"/>
    </row>
    <row r="10" spans="1:7" x14ac:dyDescent="0.35">
      <c r="A10" s="7"/>
      <c r="B10" s="9" t="s">
        <v>48</v>
      </c>
      <c r="C10" s="11"/>
      <c r="D10" s="42"/>
      <c r="E10" s="45"/>
      <c r="F10" s="13"/>
      <c r="G10" s="22"/>
    </row>
    <row r="11" spans="1:7" x14ac:dyDescent="0.35">
      <c r="A11" s="7"/>
      <c r="B11" s="9" t="s">
        <v>49</v>
      </c>
      <c r="C11" s="11"/>
      <c r="D11" s="42"/>
      <c r="E11" s="45"/>
      <c r="F11" s="13"/>
      <c r="G11" s="22"/>
    </row>
    <row r="12" spans="1:7" x14ac:dyDescent="0.35">
      <c r="A12" s="7"/>
      <c r="B12" s="9" t="s">
        <v>50</v>
      </c>
      <c r="C12" s="11"/>
      <c r="D12" s="42"/>
      <c r="E12" s="45"/>
      <c r="F12" s="13"/>
      <c r="G12" s="22"/>
    </row>
    <row r="13" spans="1:7" x14ac:dyDescent="0.35">
      <c r="A13" s="7"/>
      <c r="B13" s="9" t="s">
        <v>51</v>
      </c>
      <c r="C13" s="11"/>
      <c r="D13" s="42"/>
      <c r="E13" s="45"/>
      <c r="F13" s="13"/>
      <c r="G13" s="22"/>
    </row>
    <row r="14" spans="1:7" x14ac:dyDescent="0.35">
      <c r="A14" s="7"/>
      <c r="B14" s="9" t="s">
        <v>52</v>
      </c>
      <c r="C14" s="11"/>
      <c r="D14" s="42"/>
      <c r="E14" s="45"/>
      <c r="F14" s="13"/>
      <c r="G14" s="22"/>
    </row>
    <row r="15" spans="1:7" x14ac:dyDescent="0.35">
      <c r="A15" s="7"/>
      <c r="B15" s="9" t="s">
        <v>53</v>
      </c>
      <c r="C15" s="11"/>
      <c r="D15" s="42"/>
      <c r="E15" s="45"/>
      <c r="F15" s="13"/>
      <c r="G15" s="22"/>
    </row>
    <row r="16" spans="1:7" x14ac:dyDescent="0.35">
      <c r="A16" s="7"/>
      <c r="B16" s="9" t="s">
        <v>54</v>
      </c>
      <c r="C16" s="11"/>
      <c r="D16" s="42"/>
      <c r="E16" s="45"/>
      <c r="F16" s="13"/>
      <c r="G16" s="22"/>
    </row>
    <row r="17" spans="1:7" x14ac:dyDescent="0.35">
      <c r="A17" s="7"/>
      <c r="B17" s="9" t="s">
        <v>55</v>
      </c>
      <c r="C17" s="11"/>
      <c r="D17" s="42"/>
      <c r="E17" s="45"/>
      <c r="F17" s="13"/>
      <c r="G17" s="22"/>
    </row>
    <row r="18" spans="1:7" x14ac:dyDescent="0.35">
      <c r="A18" s="7"/>
      <c r="B18" s="9" t="s">
        <v>56</v>
      </c>
      <c r="C18" s="11"/>
      <c r="D18" s="42"/>
      <c r="E18" s="45"/>
      <c r="F18" s="13"/>
      <c r="G18" s="22"/>
    </row>
    <row r="19" spans="1:7" x14ac:dyDescent="0.35">
      <c r="A19" s="7"/>
      <c r="B19" s="9" t="s">
        <v>57</v>
      </c>
      <c r="C19" s="11"/>
      <c r="D19" s="42"/>
      <c r="E19" s="45"/>
      <c r="F19" s="13"/>
      <c r="G19" s="22"/>
    </row>
    <row r="20" spans="1:7" x14ac:dyDescent="0.35">
      <c r="A20" s="7"/>
      <c r="B20" s="9" t="s">
        <v>58</v>
      </c>
      <c r="C20" s="11"/>
      <c r="D20" s="42"/>
      <c r="E20" s="45"/>
      <c r="F20" s="13"/>
      <c r="G20" s="22"/>
    </row>
    <row r="21" spans="1:7" x14ac:dyDescent="0.35">
      <c r="A21" s="7"/>
      <c r="B21" s="9" t="s">
        <v>59</v>
      </c>
      <c r="C21" s="11"/>
      <c r="D21" s="42"/>
      <c r="E21" s="45"/>
      <c r="F21" s="13"/>
      <c r="G21" s="22"/>
    </row>
    <row r="22" spans="1:7" x14ac:dyDescent="0.35">
      <c r="A22" s="7"/>
      <c r="B22" s="9" t="s">
        <v>60</v>
      </c>
      <c r="C22" s="11"/>
      <c r="D22" s="42"/>
      <c r="E22" s="45"/>
      <c r="F22" s="13"/>
      <c r="G22" s="22"/>
    </row>
    <row r="23" spans="1:7" x14ac:dyDescent="0.35">
      <c r="A23" s="7"/>
      <c r="B23" s="9" t="s">
        <v>61</v>
      </c>
      <c r="C23" s="11"/>
      <c r="D23" s="42"/>
      <c r="E23" s="45"/>
      <c r="F23" s="13"/>
      <c r="G23" s="22"/>
    </row>
    <row r="24" spans="1:7" x14ac:dyDescent="0.35">
      <c r="A24" s="7"/>
      <c r="B24" s="9" t="s">
        <v>62</v>
      </c>
      <c r="C24" s="11"/>
      <c r="D24" s="42"/>
      <c r="E24" s="45"/>
      <c r="F24" s="13"/>
      <c r="G24" s="22"/>
    </row>
    <row r="25" spans="1:7" x14ac:dyDescent="0.35">
      <c r="A25" s="7"/>
      <c r="B25" s="9" t="s">
        <v>63</v>
      </c>
      <c r="C25" s="11"/>
      <c r="D25" s="42"/>
      <c r="E25" s="45"/>
      <c r="F25" s="13"/>
      <c r="G25" s="22"/>
    </row>
    <row r="26" spans="1:7" x14ac:dyDescent="0.35">
      <c r="A26" s="7"/>
      <c r="B26" s="9" t="s">
        <v>64</v>
      </c>
      <c r="C26" s="11"/>
      <c r="D26" s="42"/>
      <c r="E26" s="45"/>
      <c r="F26" s="13"/>
      <c r="G26" s="22"/>
    </row>
    <row r="27" spans="1:7" x14ac:dyDescent="0.35">
      <c r="A27" s="7"/>
      <c r="B27" s="9" t="s">
        <v>65</v>
      </c>
      <c r="C27" s="11"/>
      <c r="D27" s="42"/>
      <c r="E27" s="45"/>
      <c r="F27" s="13"/>
      <c r="G27" s="22"/>
    </row>
    <row r="28" spans="1:7" ht="15" thickBot="1" x14ac:dyDescent="0.4">
      <c r="A28" s="7"/>
      <c r="B28" s="9" t="s">
        <v>66</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1</v>
      </c>
      <c r="C1209" s="14"/>
      <c r="D1209" s="43">
        <f>ROUND(SUM(D9:D1208),4)</f>
        <v>0</v>
      </c>
      <c r="E1209" s="46">
        <f>ROUND(SUM(E9:E1208),4)</f>
        <v>0</v>
      </c>
      <c r="F1209" s="14"/>
      <c r="G1209" s="19"/>
    </row>
  </sheetData>
  <sheetProtection algorithmName="SHA-512" hashValue="HJPcbIxYIr5NAXef5J9yJazqYnO5hCUjqskdwDq736xcG/uRDINbWrUXctWFislqoYpd7gTe8r8893UBsz5OrQ==" saltValue="4ULqhDiMaOMaaERuk8eHzg=="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Fuel type" error="Select a fuel type from the list. Any other value will not be included in the calculation." sqref="F9:F1208" xr:uid="{00000000-0002-0000-0200-000000000000}">
      <formula1>TypeCarburant</formula1>
    </dataValidation>
    <dataValidation type="date" allowBlank="1" showErrorMessage="1" errorTitle="Invoice date" error="The invoice must be dated within the month of March 2026." sqref="C9:C1208" xr:uid="{00000000-0002-0000-0200-000001000000}">
      <formula1>DATE(2026,3,1)</formula1>
      <formula2>DATE(2026,3,31)</formula2>
    </dataValidation>
    <dataValidation type="custom" allowBlank="1" showInputMessage="1" showErrorMessage="1" errorTitle="Invalid value" error="Please enter a value with no more than four decimal places." sqref="D9:E1208" xr:uid="{A6994DE5-03DC-40E7-833D-88572611AECF}">
      <formula1>OR(D9="",D9=ROUND(D9,4))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G1209"/>
  <sheetViews>
    <sheetView zoomScaleNormal="100"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68</v>
      </c>
      <c r="C2" s="3"/>
      <c r="D2" s="3"/>
      <c r="F2" s="3"/>
    </row>
    <row r="3" spans="1:7" ht="12.65" customHeight="1" thickBot="1" x14ac:dyDescent="0.65">
      <c r="A3" s="1"/>
    </row>
    <row r="4" spans="1:7" ht="15.75" customHeight="1" thickBot="1" x14ac:dyDescent="0.4">
      <c r="B4" s="36" t="s">
        <v>4</v>
      </c>
      <c r="C4" s="112" t="str">
        <f>IF('Application summary'!$D$9&lt;&gt;"",'Application summary'!$D$9,"To be completed in the 'Application summary' worksheet")</f>
        <v>To be completed in the 'Application summary' worksheet</v>
      </c>
      <c r="D4" s="113"/>
      <c r="E4" s="16"/>
      <c r="G4" s="4"/>
    </row>
    <row r="5" spans="1:7" ht="15.65" customHeight="1" x14ac:dyDescent="0.6">
      <c r="A5" s="1"/>
    </row>
    <row r="6" spans="1:7" s="6" customFormat="1" ht="15" customHeight="1" x14ac:dyDescent="0.35">
      <c r="B6" s="114" t="s">
        <v>44</v>
      </c>
      <c r="C6" s="116" t="s">
        <v>45</v>
      </c>
      <c r="D6" s="116" t="s">
        <v>8</v>
      </c>
      <c r="E6" s="118" t="s">
        <v>9</v>
      </c>
      <c r="F6" s="116" t="s">
        <v>7</v>
      </c>
      <c r="G6" s="117" t="s">
        <v>46</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47</v>
      </c>
      <c r="C9" s="10"/>
      <c r="D9" s="42"/>
      <c r="E9" s="44"/>
      <c r="F9" s="12"/>
      <c r="G9" s="21"/>
    </row>
    <row r="10" spans="1:7" x14ac:dyDescent="0.35">
      <c r="A10" s="7"/>
      <c r="B10" s="9" t="s">
        <v>48</v>
      </c>
      <c r="C10" s="11"/>
      <c r="D10" s="42"/>
      <c r="E10" s="45"/>
      <c r="F10" s="13"/>
      <c r="G10" s="22"/>
    </row>
    <row r="11" spans="1:7" x14ac:dyDescent="0.35">
      <c r="A11" s="7"/>
      <c r="B11" s="9" t="s">
        <v>49</v>
      </c>
      <c r="C11" s="11"/>
      <c r="D11" s="42"/>
      <c r="E11" s="45"/>
      <c r="F11" s="13"/>
      <c r="G11" s="22"/>
    </row>
    <row r="12" spans="1:7" x14ac:dyDescent="0.35">
      <c r="A12" s="7"/>
      <c r="B12" s="9" t="s">
        <v>50</v>
      </c>
      <c r="C12" s="11"/>
      <c r="D12" s="42"/>
      <c r="E12" s="45"/>
      <c r="F12" s="13"/>
      <c r="G12" s="22"/>
    </row>
    <row r="13" spans="1:7" x14ac:dyDescent="0.35">
      <c r="A13" s="7"/>
      <c r="B13" s="9" t="s">
        <v>51</v>
      </c>
      <c r="C13" s="11"/>
      <c r="D13" s="42"/>
      <c r="E13" s="45"/>
      <c r="F13" s="13"/>
      <c r="G13" s="22"/>
    </row>
    <row r="14" spans="1:7" x14ac:dyDescent="0.35">
      <c r="A14" s="7"/>
      <c r="B14" s="9" t="s">
        <v>52</v>
      </c>
      <c r="C14" s="11"/>
      <c r="D14" s="42"/>
      <c r="E14" s="45"/>
      <c r="F14" s="13"/>
      <c r="G14" s="22"/>
    </row>
    <row r="15" spans="1:7" x14ac:dyDescent="0.35">
      <c r="A15" s="7"/>
      <c r="B15" s="9" t="s">
        <v>53</v>
      </c>
      <c r="C15" s="11"/>
      <c r="D15" s="42"/>
      <c r="E15" s="45"/>
      <c r="F15" s="13"/>
      <c r="G15" s="22"/>
    </row>
    <row r="16" spans="1:7" x14ac:dyDescent="0.35">
      <c r="A16" s="7"/>
      <c r="B16" s="9" t="s">
        <v>54</v>
      </c>
      <c r="C16" s="11"/>
      <c r="D16" s="42"/>
      <c r="E16" s="45"/>
      <c r="F16" s="13"/>
      <c r="G16" s="22"/>
    </row>
    <row r="17" spans="1:7" x14ac:dyDescent="0.35">
      <c r="A17" s="7"/>
      <c r="B17" s="9" t="s">
        <v>55</v>
      </c>
      <c r="C17" s="11"/>
      <c r="D17" s="42"/>
      <c r="E17" s="45"/>
      <c r="F17" s="13"/>
      <c r="G17" s="22"/>
    </row>
    <row r="18" spans="1:7" x14ac:dyDescent="0.35">
      <c r="A18" s="7"/>
      <c r="B18" s="9" t="s">
        <v>56</v>
      </c>
      <c r="C18" s="11"/>
      <c r="D18" s="42"/>
      <c r="E18" s="45"/>
      <c r="F18" s="13"/>
      <c r="G18" s="22"/>
    </row>
    <row r="19" spans="1:7" x14ac:dyDescent="0.35">
      <c r="A19" s="7"/>
      <c r="B19" s="9" t="s">
        <v>57</v>
      </c>
      <c r="C19" s="11"/>
      <c r="D19" s="42"/>
      <c r="E19" s="45"/>
      <c r="F19" s="13"/>
      <c r="G19" s="22"/>
    </row>
    <row r="20" spans="1:7" x14ac:dyDescent="0.35">
      <c r="A20" s="7"/>
      <c r="B20" s="9" t="s">
        <v>58</v>
      </c>
      <c r="C20" s="11"/>
      <c r="D20" s="42"/>
      <c r="E20" s="45"/>
      <c r="F20" s="13"/>
      <c r="G20" s="22"/>
    </row>
    <row r="21" spans="1:7" x14ac:dyDescent="0.35">
      <c r="A21" s="7"/>
      <c r="B21" s="9" t="s">
        <v>59</v>
      </c>
      <c r="C21" s="11"/>
      <c r="D21" s="42"/>
      <c r="E21" s="45"/>
      <c r="F21" s="13"/>
      <c r="G21" s="22"/>
    </row>
    <row r="22" spans="1:7" x14ac:dyDescent="0.35">
      <c r="A22" s="7"/>
      <c r="B22" s="9" t="s">
        <v>60</v>
      </c>
      <c r="C22" s="11"/>
      <c r="D22" s="42"/>
      <c r="E22" s="45"/>
      <c r="F22" s="13"/>
      <c r="G22" s="22"/>
    </row>
    <row r="23" spans="1:7" x14ac:dyDescent="0.35">
      <c r="A23" s="7"/>
      <c r="B23" s="9" t="s">
        <v>61</v>
      </c>
      <c r="C23" s="11"/>
      <c r="D23" s="42"/>
      <c r="E23" s="45"/>
      <c r="F23" s="13"/>
      <c r="G23" s="22"/>
    </row>
    <row r="24" spans="1:7" x14ac:dyDescent="0.35">
      <c r="A24" s="7"/>
      <c r="B24" s="9" t="s">
        <v>62</v>
      </c>
      <c r="C24" s="11"/>
      <c r="D24" s="42"/>
      <c r="E24" s="45"/>
      <c r="F24" s="13"/>
      <c r="G24" s="22"/>
    </row>
    <row r="25" spans="1:7" x14ac:dyDescent="0.35">
      <c r="A25" s="7"/>
      <c r="B25" s="9" t="s">
        <v>63</v>
      </c>
      <c r="C25" s="11"/>
      <c r="D25" s="42"/>
      <c r="E25" s="45"/>
      <c r="F25" s="13"/>
      <c r="G25" s="22"/>
    </row>
    <row r="26" spans="1:7" x14ac:dyDescent="0.35">
      <c r="A26" s="7"/>
      <c r="B26" s="9" t="s">
        <v>64</v>
      </c>
      <c r="C26" s="11"/>
      <c r="D26" s="42"/>
      <c r="E26" s="45"/>
      <c r="F26" s="13"/>
      <c r="G26" s="22"/>
    </row>
    <row r="27" spans="1:7" x14ac:dyDescent="0.35">
      <c r="A27" s="7"/>
      <c r="B27" s="9" t="s">
        <v>65</v>
      </c>
      <c r="C27" s="11"/>
      <c r="D27" s="42"/>
      <c r="E27" s="45"/>
      <c r="F27" s="13"/>
      <c r="G27" s="22"/>
    </row>
    <row r="28" spans="1:7" ht="15" thickBot="1" x14ac:dyDescent="0.4">
      <c r="A28" s="7"/>
      <c r="B28" s="9" t="s">
        <v>66</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1</v>
      </c>
      <c r="C1209" s="14"/>
      <c r="D1209" s="43">
        <f>ROUND(SUM(D9:D1208),4)</f>
        <v>0</v>
      </c>
      <c r="E1209" s="46">
        <f>ROUND(SUM(E9:E1208),4)</f>
        <v>0</v>
      </c>
      <c r="F1209" s="14"/>
      <c r="G1209" s="19"/>
    </row>
  </sheetData>
  <sheetProtection algorithmName="SHA-512" hashValue="kVpo+w6IW0IDZuZFzbBpRqFl9gJ6Cf7Rsi5kZYV2ptIVzxsYswXdTCZYLSsxRUVfnS5oC/xnYc8z6zGHa0Ix8Q==" saltValue="vRwOl8OtBuKfmpTJPYqNXw=="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Fuel type" error="Select a fuel type from the list. Any other value will not be included in the calculation." sqref="F9:F1208" xr:uid="{00000000-0002-0000-0300-000000000000}">
      <formula1>TypeCarburant</formula1>
    </dataValidation>
    <dataValidation type="date" allowBlank="1" showErrorMessage="1" errorTitle="Invoice date" error="The invoice must be dated within the month of April 2026." sqref="C9:C1208" xr:uid="{00000000-0002-0000-0300-000001000000}">
      <formula1>DATE(2026,4,1)</formula1>
      <formula2>DATE(2026,4,30)</formula2>
    </dataValidation>
    <dataValidation type="custom" allowBlank="1" showInputMessage="1" showErrorMessage="1" errorTitle="Invalid value" error="Please enter a value with no more than four decimal places." sqref="D9:E1208" xr:uid="{9CDF4D86-3BAB-461D-A037-0B0487878713}">
      <formula1>OR(D9="",D9=ROUND(D9,4))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69</v>
      </c>
      <c r="C2" s="3"/>
      <c r="D2" s="3"/>
      <c r="F2" s="3"/>
    </row>
    <row r="3" spans="1:7" ht="12.65" customHeight="1" thickBot="1" x14ac:dyDescent="0.65">
      <c r="A3" s="1"/>
    </row>
    <row r="4" spans="1:7" ht="15.75" customHeight="1" thickBot="1" x14ac:dyDescent="0.4">
      <c r="B4" s="36" t="s">
        <v>4</v>
      </c>
      <c r="C4" s="112" t="str">
        <f>IF('Application summary'!$D$9&lt;&gt;"",'Application summary'!$D$9,"To be completed in the 'Application summary' worksheet")</f>
        <v>To be completed in the 'Application summary' worksheet</v>
      </c>
      <c r="D4" s="113"/>
      <c r="E4" s="16"/>
      <c r="G4" s="4"/>
    </row>
    <row r="5" spans="1:7" ht="15.65" customHeight="1" x14ac:dyDescent="0.6">
      <c r="A5" s="1"/>
    </row>
    <row r="6" spans="1:7" s="6" customFormat="1" ht="15" customHeight="1" x14ac:dyDescent="0.35">
      <c r="B6" s="114" t="s">
        <v>44</v>
      </c>
      <c r="C6" s="116" t="s">
        <v>45</v>
      </c>
      <c r="D6" s="116" t="s">
        <v>8</v>
      </c>
      <c r="E6" s="118" t="s">
        <v>9</v>
      </c>
      <c r="F6" s="116" t="s">
        <v>7</v>
      </c>
      <c r="G6" s="117" t="s">
        <v>46</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47</v>
      </c>
      <c r="C9" s="10"/>
      <c r="D9" s="42"/>
      <c r="E9" s="44"/>
      <c r="F9" s="12"/>
      <c r="G9" s="21"/>
    </row>
    <row r="10" spans="1:7" x14ac:dyDescent="0.35">
      <c r="A10" s="7"/>
      <c r="B10" s="9" t="s">
        <v>48</v>
      </c>
      <c r="C10" s="11"/>
      <c r="D10" s="42"/>
      <c r="E10" s="45"/>
      <c r="F10" s="13"/>
      <c r="G10" s="22"/>
    </row>
    <row r="11" spans="1:7" x14ac:dyDescent="0.35">
      <c r="A11" s="7"/>
      <c r="B11" s="9" t="s">
        <v>49</v>
      </c>
      <c r="C11" s="11"/>
      <c r="D11" s="42"/>
      <c r="E11" s="45"/>
      <c r="F11" s="13"/>
      <c r="G11" s="22"/>
    </row>
    <row r="12" spans="1:7" x14ac:dyDescent="0.35">
      <c r="A12" s="7"/>
      <c r="B12" s="9" t="s">
        <v>50</v>
      </c>
      <c r="C12" s="11"/>
      <c r="D12" s="42"/>
      <c r="E12" s="45"/>
      <c r="F12" s="13"/>
      <c r="G12" s="22"/>
    </row>
    <row r="13" spans="1:7" x14ac:dyDescent="0.35">
      <c r="A13" s="7"/>
      <c r="B13" s="9" t="s">
        <v>51</v>
      </c>
      <c r="C13" s="11"/>
      <c r="D13" s="42"/>
      <c r="E13" s="45"/>
      <c r="F13" s="13"/>
      <c r="G13" s="22"/>
    </row>
    <row r="14" spans="1:7" x14ac:dyDescent="0.35">
      <c r="A14" s="7"/>
      <c r="B14" s="9" t="s">
        <v>52</v>
      </c>
      <c r="C14" s="11"/>
      <c r="D14" s="42"/>
      <c r="E14" s="45"/>
      <c r="F14" s="13"/>
      <c r="G14" s="22"/>
    </row>
    <row r="15" spans="1:7" x14ac:dyDescent="0.35">
      <c r="A15" s="7"/>
      <c r="B15" s="9" t="s">
        <v>53</v>
      </c>
      <c r="C15" s="11"/>
      <c r="D15" s="42"/>
      <c r="E15" s="45"/>
      <c r="F15" s="13"/>
      <c r="G15" s="22"/>
    </row>
    <row r="16" spans="1:7" x14ac:dyDescent="0.35">
      <c r="A16" s="7"/>
      <c r="B16" s="9" t="s">
        <v>54</v>
      </c>
      <c r="C16" s="11"/>
      <c r="D16" s="42"/>
      <c r="E16" s="45"/>
      <c r="F16" s="13"/>
      <c r="G16" s="22"/>
    </row>
    <row r="17" spans="1:7" x14ac:dyDescent="0.35">
      <c r="A17" s="7"/>
      <c r="B17" s="9" t="s">
        <v>55</v>
      </c>
      <c r="C17" s="11"/>
      <c r="D17" s="42"/>
      <c r="E17" s="45"/>
      <c r="F17" s="13"/>
      <c r="G17" s="22"/>
    </row>
    <row r="18" spans="1:7" x14ac:dyDescent="0.35">
      <c r="A18" s="7"/>
      <c r="B18" s="9" t="s">
        <v>56</v>
      </c>
      <c r="C18" s="11"/>
      <c r="D18" s="42"/>
      <c r="E18" s="45"/>
      <c r="F18" s="13"/>
      <c r="G18" s="22"/>
    </row>
    <row r="19" spans="1:7" x14ac:dyDescent="0.35">
      <c r="A19" s="7"/>
      <c r="B19" s="9" t="s">
        <v>57</v>
      </c>
      <c r="C19" s="11"/>
      <c r="D19" s="42"/>
      <c r="E19" s="45"/>
      <c r="F19" s="13"/>
      <c r="G19" s="22"/>
    </row>
    <row r="20" spans="1:7" x14ac:dyDescent="0.35">
      <c r="A20" s="7"/>
      <c r="B20" s="9" t="s">
        <v>58</v>
      </c>
      <c r="C20" s="11"/>
      <c r="D20" s="42"/>
      <c r="E20" s="45"/>
      <c r="F20" s="13"/>
      <c r="G20" s="22"/>
    </row>
    <row r="21" spans="1:7" x14ac:dyDescent="0.35">
      <c r="A21" s="7"/>
      <c r="B21" s="9" t="s">
        <v>59</v>
      </c>
      <c r="C21" s="11"/>
      <c r="D21" s="42"/>
      <c r="E21" s="45"/>
      <c r="F21" s="13"/>
      <c r="G21" s="22"/>
    </row>
    <row r="22" spans="1:7" x14ac:dyDescent="0.35">
      <c r="A22" s="7"/>
      <c r="B22" s="9" t="s">
        <v>60</v>
      </c>
      <c r="C22" s="11"/>
      <c r="D22" s="42"/>
      <c r="E22" s="45"/>
      <c r="F22" s="13"/>
      <c r="G22" s="22"/>
    </row>
    <row r="23" spans="1:7" x14ac:dyDescent="0.35">
      <c r="A23" s="7"/>
      <c r="B23" s="9" t="s">
        <v>61</v>
      </c>
      <c r="C23" s="11"/>
      <c r="D23" s="42"/>
      <c r="E23" s="45"/>
      <c r="F23" s="13"/>
      <c r="G23" s="22"/>
    </row>
    <row r="24" spans="1:7" x14ac:dyDescent="0.35">
      <c r="A24" s="7"/>
      <c r="B24" s="9" t="s">
        <v>62</v>
      </c>
      <c r="C24" s="11"/>
      <c r="D24" s="42"/>
      <c r="E24" s="45"/>
      <c r="F24" s="13"/>
      <c r="G24" s="22"/>
    </row>
    <row r="25" spans="1:7" x14ac:dyDescent="0.35">
      <c r="A25" s="7"/>
      <c r="B25" s="9" t="s">
        <v>63</v>
      </c>
      <c r="C25" s="11"/>
      <c r="D25" s="42"/>
      <c r="E25" s="45"/>
      <c r="F25" s="13"/>
      <c r="G25" s="22"/>
    </row>
    <row r="26" spans="1:7" x14ac:dyDescent="0.35">
      <c r="A26" s="7"/>
      <c r="B26" s="9" t="s">
        <v>64</v>
      </c>
      <c r="C26" s="11"/>
      <c r="D26" s="42"/>
      <c r="E26" s="45"/>
      <c r="F26" s="13"/>
      <c r="G26" s="22"/>
    </row>
    <row r="27" spans="1:7" x14ac:dyDescent="0.35">
      <c r="A27" s="7"/>
      <c r="B27" s="9" t="s">
        <v>65</v>
      </c>
      <c r="C27" s="11"/>
      <c r="D27" s="42"/>
      <c r="E27" s="45"/>
      <c r="F27" s="13"/>
      <c r="G27" s="22"/>
    </row>
    <row r="28" spans="1:7" ht="15" thickBot="1" x14ac:dyDescent="0.4">
      <c r="A28" s="7"/>
      <c r="B28" s="9" t="s">
        <v>66</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1</v>
      </c>
      <c r="C1209" s="14"/>
      <c r="D1209" s="43">
        <f>ROUND(SUM(D9:D1208),4)</f>
        <v>0</v>
      </c>
      <c r="E1209" s="46">
        <f>ROUND(SUM(E9:E1208),4)</f>
        <v>0</v>
      </c>
      <c r="F1209" s="14"/>
      <c r="G1209" s="19"/>
    </row>
  </sheetData>
  <sheetProtection algorithmName="SHA-512" hashValue="W5SscDIR5rG2fYMd1UPgL+tiT64da7udeVpoXg2OOrzQ7bxTV83wtiZ4peK1yUtOY2L+abIpyZmsZNAYNLvEZQ==" saltValue="MuF/YRmEAdSRoNCujinOug=="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Fuel type" error="Select a fuel type from the list. Any other value will not be included in the calculation." sqref="F9:F1208" xr:uid="{00000000-0002-0000-0400-000000000000}">
      <formula1>TypeCarburant</formula1>
    </dataValidation>
    <dataValidation type="date" allowBlank="1" showErrorMessage="1" errorTitle="Invoice date" error="The invoice must be dated within the month of May 2026." sqref="C9:C1208" xr:uid="{00000000-0002-0000-0400-000001000000}">
      <formula1>DATE(2026,5,1)</formula1>
      <formula2>DATE(2026,5,31)</formula2>
    </dataValidation>
    <dataValidation type="custom" allowBlank="1" showInputMessage="1" showErrorMessage="1" errorTitle="Invalid value" error="Please enter a value with no more than four decimal places." sqref="D9:E1208" xr:uid="{FFA756BB-1192-435E-9FC6-2977069AF5F1}">
      <formula1>OR(D9="",D9=ROUND(D9,4))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70</v>
      </c>
      <c r="C2" s="3"/>
      <c r="D2" s="3"/>
      <c r="F2" s="3"/>
    </row>
    <row r="3" spans="1:7" ht="12.65" customHeight="1" thickBot="1" x14ac:dyDescent="0.65">
      <c r="A3" s="1"/>
    </row>
    <row r="4" spans="1:7" ht="15.75" customHeight="1" thickBot="1" x14ac:dyDescent="0.4">
      <c r="B4" s="36" t="s">
        <v>4</v>
      </c>
      <c r="C4" s="112" t="str">
        <f>IF('Application summary'!$D$9&lt;&gt;"",'Application summary'!$D$9,"To be completed in the 'Application summary' worksheet")</f>
        <v>To be completed in the 'Application summary' worksheet</v>
      </c>
      <c r="D4" s="113"/>
      <c r="E4" s="16"/>
      <c r="G4" s="4"/>
    </row>
    <row r="5" spans="1:7" ht="15.65" customHeight="1" x14ac:dyDescent="0.6">
      <c r="A5" s="1"/>
    </row>
    <row r="6" spans="1:7" s="6" customFormat="1" ht="15" customHeight="1" x14ac:dyDescent="0.35">
      <c r="B6" s="114" t="s">
        <v>44</v>
      </c>
      <c r="C6" s="116" t="s">
        <v>45</v>
      </c>
      <c r="D6" s="116" t="s">
        <v>8</v>
      </c>
      <c r="E6" s="118" t="s">
        <v>9</v>
      </c>
      <c r="F6" s="116" t="s">
        <v>7</v>
      </c>
      <c r="G6" s="117" t="s">
        <v>46</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47</v>
      </c>
      <c r="C9" s="10"/>
      <c r="D9" s="42"/>
      <c r="E9" s="44"/>
      <c r="F9" s="12"/>
      <c r="G9" s="21"/>
    </row>
    <row r="10" spans="1:7" x14ac:dyDescent="0.35">
      <c r="A10" s="7"/>
      <c r="B10" s="9" t="s">
        <v>48</v>
      </c>
      <c r="C10" s="11"/>
      <c r="D10" s="42"/>
      <c r="E10" s="45"/>
      <c r="F10" s="13"/>
      <c r="G10" s="22"/>
    </row>
    <row r="11" spans="1:7" x14ac:dyDescent="0.35">
      <c r="A11" s="7"/>
      <c r="B11" s="9" t="s">
        <v>49</v>
      </c>
      <c r="C11" s="11"/>
      <c r="D11" s="42"/>
      <c r="E11" s="45"/>
      <c r="F11" s="13"/>
      <c r="G11" s="22"/>
    </row>
    <row r="12" spans="1:7" x14ac:dyDescent="0.35">
      <c r="A12" s="7"/>
      <c r="B12" s="9" t="s">
        <v>50</v>
      </c>
      <c r="C12" s="11"/>
      <c r="D12" s="42"/>
      <c r="E12" s="45"/>
      <c r="F12" s="13"/>
      <c r="G12" s="22"/>
    </row>
    <row r="13" spans="1:7" x14ac:dyDescent="0.35">
      <c r="A13" s="7"/>
      <c r="B13" s="9" t="s">
        <v>51</v>
      </c>
      <c r="C13" s="11"/>
      <c r="D13" s="42"/>
      <c r="E13" s="45"/>
      <c r="F13" s="13"/>
      <c r="G13" s="22"/>
    </row>
    <row r="14" spans="1:7" x14ac:dyDescent="0.35">
      <c r="A14" s="7"/>
      <c r="B14" s="9" t="s">
        <v>52</v>
      </c>
      <c r="C14" s="11"/>
      <c r="D14" s="42"/>
      <c r="E14" s="45"/>
      <c r="F14" s="13"/>
      <c r="G14" s="22"/>
    </row>
    <row r="15" spans="1:7" x14ac:dyDescent="0.35">
      <c r="A15" s="7"/>
      <c r="B15" s="9" t="s">
        <v>53</v>
      </c>
      <c r="C15" s="11"/>
      <c r="D15" s="42"/>
      <c r="E15" s="45"/>
      <c r="F15" s="13"/>
      <c r="G15" s="22"/>
    </row>
    <row r="16" spans="1:7" x14ac:dyDescent="0.35">
      <c r="A16" s="7"/>
      <c r="B16" s="9" t="s">
        <v>54</v>
      </c>
      <c r="C16" s="11"/>
      <c r="D16" s="42"/>
      <c r="E16" s="45"/>
      <c r="F16" s="13"/>
      <c r="G16" s="22"/>
    </row>
    <row r="17" spans="1:7" x14ac:dyDescent="0.35">
      <c r="A17" s="7"/>
      <c r="B17" s="9" t="s">
        <v>55</v>
      </c>
      <c r="C17" s="11"/>
      <c r="D17" s="42"/>
      <c r="E17" s="45"/>
      <c r="F17" s="13"/>
      <c r="G17" s="22"/>
    </row>
    <row r="18" spans="1:7" x14ac:dyDescent="0.35">
      <c r="A18" s="7"/>
      <c r="B18" s="9" t="s">
        <v>56</v>
      </c>
      <c r="C18" s="11"/>
      <c r="D18" s="42"/>
      <c r="E18" s="45"/>
      <c r="F18" s="13"/>
      <c r="G18" s="22"/>
    </row>
    <row r="19" spans="1:7" x14ac:dyDescent="0.35">
      <c r="A19" s="7"/>
      <c r="B19" s="9" t="s">
        <v>57</v>
      </c>
      <c r="C19" s="11"/>
      <c r="D19" s="42"/>
      <c r="E19" s="45"/>
      <c r="F19" s="13"/>
      <c r="G19" s="22"/>
    </row>
    <row r="20" spans="1:7" x14ac:dyDescent="0.35">
      <c r="A20" s="7"/>
      <c r="B20" s="9" t="s">
        <v>58</v>
      </c>
      <c r="C20" s="11"/>
      <c r="D20" s="42"/>
      <c r="E20" s="45"/>
      <c r="F20" s="13"/>
      <c r="G20" s="22"/>
    </row>
    <row r="21" spans="1:7" x14ac:dyDescent="0.35">
      <c r="A21" s="7"/>
      <c r="B21" s="9" t="s">
        <v>59</v>
      </c>
      <c r="C21" s="11"/>
      <c r="D21" s="42"/>
      <c r="E21" s="45"/>
      <c r="F21" s="13"/>
      <c r="G21" s="22"/>
    </row>
    <row r="22" spans="1:7" x14ac:dyDescent="0.35">
      <c r="A22" s="7"/>
      <c r="B22" s="9" t="s">
        <v>60</v>
      </c>
      <c r="C22" s="11"/>
      <c r="D22" s="42"/>
      <c r="E22" s="45"/>
      <c r="F22" s="13"/>
      <c r="G22" s="22"/>
    </row>
    <row r="23" spans="1:7" x14ac:dyDescent="0.35">
      <c r="A23" s="7"/>
      <c r="B23" s="9" t="s">
        <v>61</v>
      </c>
      <c r="C23" s="11"/>
      <c r="D23" s="42"/>
      <c r="E23" s="45"/>
      <c r="F23" s="13"/>
      <c r="G23" s="22"/>
    </row>
    <row r="24" spans="1:7" x14ac:dyDescent="0.35">
      <c r="A24" s="7"/>
      <c r="B24" s="9" t="s">
        <v>62</v>
      </c>
      <c r="C24" s="11"/>
      <c r="D24" s="42"/>
      <c r="E24" s="45"/>
      <c r="F24" s="13"/>
      <c r="G24" s="22"/>
    </row>
    <row r="25" spans="1:7" x14ac:dyDescent="0.35">
      <c r="A25" s="7"/>
      <c r="B25" s="9" t="s">
        <v>63</v>
      </c>
      <c r="C25" s="11"/>
      <c r="D25" s="42"/>
      <c r="E25" s="45"/>
      <c r="F25" s="13"/>
      <c r="G25" s="22"/>
    </row>
    <row r="26" spans="1:7" x14ac:dyDescent="0.35">
      <c r="A26" s="7"/>
      <c r="B26" s="9" t="s">
        <v>64</v>
      </c>
      <c r="C26" s="11"/>
      <c r="D26" s="42"/>
      <c r="E26" s="45"/>
      <c r="F26" s="13"/>
      <c r="G26" s="22"/>
    </row>
    <row r="27" spans="1:7" x14ac:dyDescent="0.35">
      <c r="A27" s="7"/>
      <c r="B27" s="9" t="s">
        <v>65</v>
      </c>
      <c r="C27" s="11"/>
      <c r="D27" s="42"/>
      <c r="E27" s="45"/>
      <c r="F27" s="13"/>
      <c r="G27" s="22"/>
    </row>
    <row r="28" spans="1:7" ht="15" thickBot="1" x14ac:dyDescent="0.4">
      <c r="A28" s="7"/>
      <c r="B28" s="9" t="s">
        <v>66</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1</v>
      </c>
      <c r="C1209" s="14"/>
      <c r="D1209" s="43">
        <f>ROUND(SUM(D9:D1208),4)</f>
        <v>0</v>
      </c>
      <c r="E1209" s="46">
        <f>ROUND(SUM(E9:E1208),4)</f>
        <v>0</v>
      </c>
      <c r="F1209" s="14"/>
      <c r="G1209" s="19"/>
    </row>
  </sheetData>
  <sheetProtection algorithmName="SHA-512" hashValue="mVcjh0YZZtsqJ24rb41stdktAGixJjlGHyx2uluo/f1DoDYTdxXL4ReDamkkLUD9rrIz5l9xjvw+gmilbUbB8w==" saltValue="XItDpxadGEYKA9ucwA84tA=="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Fuel type" error="Select a fuel type from the list. Any other value will not be included in the calculation." sqref="F9:F1208" xr:uid="{00000000-0002-0000-0500-000000000000}">
      <formula1>TypeCarburant</formula1>
    </dataValidation>
    <dataValidation type="date" allowBlank="1" showErrorMessage="1" errorTitle="Invoice date" error="The invoice must be dated within the month of June 2026." sqref="C9:C1208" xr:uid="{00000000-0002-0000-0500-000001000000}">
      <formula1>DATE(2026,6,1)</formula1>
      <formula2>DATE(2026,6,30)</formula2>
    </dataValidation>
    <dataValidation type="custom" allowBlank="1" showInputMessage="1" showErrorMessage="1" errorTitle="Invalid value" error="Please enter a value with no more than four decimal places." sqref="D9:E1208" xr:uid="{6FC836B0-2E5E-4454-A6AC-B8DEB7D5B0BB}">
      <formula1>OR(D9="",D9=ROUND(D9,4))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71</v>
      </c>
      <c r="C2" s="3"/>
      <c r="D2" s="3"/>
      <c r="F2" s="3"/>
    </row>
    <row r="3" spans="1:7" ht="12.65" customHeight="1" thickBot="1" x14ac:dyDescent="0.65">
      <c r="A3" s="1"/>
    </row>
    <row r="4" spans="1:7" ht="15.75" customHeight="1" thickBot="1" x14ac:dyDescent="0.4">
      <c r="B4" s="36" t="s">
        <v>4</v>
      </c>
      <c r="C4" s="112" t="str">
        <f>IF('Application summary'!$D$9&lt;&gt;"",'Application summary'!$D$9,"To be completed in the 'Application summary' worksheet")</f>
        <v>To be completed in the 'Application summary' worksheet</v>
      </c>
      <c r="D4" s="113"/>
      <c r="E4" s="16"/>
      <c r="G4" s="4"/>
    </row>
    <row r="5" spans="1:7" ht="15.65" customHeight="1" x14ac:dyDescent="0.6">
      <c r="A5" s="1"/>
    </row>
    <row r="6" spans="1:7" s="6" customFormat="1" ht="15" customHeight="1" x14ac:dyDescent="0.35">
      <c r="B6" s="114" t="s">
        <v>44</v>
      </c>
      <c r="C6" s="116" t="s">
        <v>45</v>
      </c>
      <c r="D6" s="116" t="s">
        <v>8</v>
      </c>
      <c r="E6" s="118" t="s">
        <v>9</v>
      </c>
      <c r="F6" s="116" t="s">
        <v>7</v>
      </c>
      <c r="G6" s="117" t="s">
        <v>46</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47</v>
      </c>
      <c r="C9" s="10"/>
      <c r="D9" s="42"/>
      <c r="E9" s="44"/>
      <c r="F9" s="12"/>
      <c r="G9" s="21"/>
    </row>
    <row r="10" spans="1:7" x14ac:dyDescent="0.35">
      <c r="A10" s="7"/>
      <c r="B10" s="9" t="s">
        <v>48</v>
      </c>
      <c r="C10" s="11"/>
      <c r="D10" s="42"/>
      <c r="E10" s="45"/>
      <c r="F10" s="13"/>
      <c r="G10" s="22"/>
    </row>
    <row r="11" spans="1:7" x14ac:dyDescent="0.35">
      <c r="A11" s="7"/>
      <c r="B11" s="9" t="s">
        <v>49</v>
      </c>
      <c r="C11" s="11"/>
      <c r="D11" s="42"/>
      <c r="E11" s="45"/>
      <c r="F11" s="13"/>
      <c r="G11" s="22"/>
    </row>
    <row r="12" spans="1:7" x14ac:dyDescent="0.35">
      <c r="A12" s="7"/>
      <c r="B12" s="9" t="s">
        <v>50</v>
      </c>
      <c r="C12" s="11"/>
      <c r="D12" s="42"/>
      <c r="E12" s="45"/>
      <c r="F12" s="13"/>
      <c r="G12" s="22"/>
    </row>
    <row r="13" spans="1:7" x14ac:dyDescent="0.35">
      <c r="A13" s="7"/>
      <c r="B13" s="9" t="s">
        <v>51</v>
      </c>
      <c r="C13" s="11"/>
      <c r="D13" s="42"/>
      <c r="E13" s="45"/>
      <c r="F13" s="13"/>
      <c r="G13" s="22"/>
    </row>
    <row r="14" spans="1:7" x14ac:dyDescent="0.35">
      <c r="A14" s="7"/>
      <c r="B14" s="9" t="s">
        <v>52</v>
      </c>
      <c r="C14" s="11"/>
      <c r="D14" s="42"/>
      <c r="E14" s="45"/>
      <c r="F14" s="13"/>
      <c r="G14" s="22"/>
    </row>
    <row r="15" spans="1:7" x14ac:dyDescent="0.35">
      <c r="A15" s="7"/>
      <c r="B15" s="9" t="s">
        <v>53</v>
      </c>
      <c r="C15" s="11"/>
      <c r="D15" s="42"/>
      <c r="E15" s="45"/>
      <c r="F15" s="13"/>
      <c r="G15" s="22"/>
    </row>
    <row r="16" spans="1:7" x14ac:dyDescent="0.35">
      <c r="A16" s="7"/>
      <c r="B16" s="9" t="s">
        <v>54</v>
      </c>
      <c r="C16" s="11"/>
      <c r="D16" s="42"/>
      <c r="E16" s="45"/>
      <c r="F16" s="13"/>
      <c r="G16" s="22"/>
    </row>
    <row r="17" spans="1:7" x14ac:dyDescent="0.35">
      <c r="A17" s="7"/>
      <c r="B17" s="9" t="s">
        <v>55</v>
      </c>
      <c r="C17" s="11"/>
      <c r="D17" s="42"/>
      <c r="E17" s="45"/>
      <c r="F17" s="13"/>
      <c r="G17" s="22"/>
    </row>
    <row r="18" spans="1:7" x14ac:dyDescent="0.35">
      <c r="A18" s="7"/>
      <c r="B18" s="9" t="s">
        <v>56</v>
      </c>
      <c r="C18" s="11"/>
      <c r="D18" s="42"/>
      <c r="E18" s="45"/>
      <c r="F18" s="13"/>
      <c r="G18" s="22"/>
    </row>
    <row r="19" spans="1:7" x14ac:dyDescent="0.35">
      <c r="A19" s="7"/>
      <c r="B19" s="9" t="s">
        <v>57</v>
      </c>
      <c r="C19" s="11"/>
      <c r="D19" s="42"/>
      <c r="E19" s="45"/>
      <c r="F19" s="13"/>
      <c r="G19" s="22"/>
    </row>
    <row r="20" spans="1:7" x14ac:dyDescent="0.35">
      <c r="A20" s="7"/>
      <c r="B20" s="9" t="s">
        <v>58</v>
      </c>
      <c r="C20" s="11"/>
      <c r="D20" s="42"/>
      <c r="E20" s="45"/>
      <c r="F20" s="13"/>
      <c r="G20" s="22"/>
    </row>
    <row r="21" spans="1:7" x14ac:dyDescent="0.35">
      <c r="A21" s="7"/>
      <c r="B21" s="9" t="s">
        <v>59</v>
      </c>
      <c r="C21" s="11"/>
      <c r="D21" s="42"/>
      <c r="E21" s="45"/>
      <c r="F21" s="13"/>
      <c r="G21" s="22"/>
    </row>
    <row r="22" spans="1:7" x14ac:dyDescent="0.35">
      <c r="A22" s="7"/>
      <c r="B22" s="9" t="s">
        <v>60</v>
      </c>
      <c r="C22" s="11"/>
      <c r="D22" s="42"/>
      <c r="E22" s="45"/>
      <c r="F22" s="13"/>
      <c r="G22" s="22"/>
    </row>
    <row r="23" spans="1:7" x14ac:dyDescent="0.35">
      <c r="A23" s="7"/>
      <c r="B23" s="9" t="s">
        <v>61</v>
      </c>
      <c r="C23" s="11"/>
      <c r="D23" s="42"/>
      <c r="E23" s="45"/>
      <c r="F23" s="13"/>
      <c r="G23" s="22"/>
    </row>
    <row r="24" spans="1:7" x14ac:dyDescent="0.35">
      <c r="A24" s="7"/>
      <c r="B24" s="9" t="s">
        <v>62</v>
      </c>
      <c r="C24" s="11"/>
      <c r="D24" s="42"/>
      <c r="E24" s="45"/>
      <c r="F24" s="13"/>
      <c r="G24" s="22"/>
    </row>
    <row r="25" spans="1:7" x14ac:dyDescent="0.35">
      <c r="A25" s="7"/>
      <c r="B25" s="9" t="s">
        <v>63</v>
      </c>
      <c r="C25" s="11"/>
      <c r="D25" s="42"/>
      <c r="E25" s="45"/>
      <c r="F25" s="13"/>
      <c r="G25" s="22"/>
    </row>
    <row r="26" spans="1:7" x14ac:dyDescent="0.35">
      <c r="A26" s="7"/>
      <c r="B26" s="9" t="s">
        <v>64</v>
      </c>
      <c r="C26" s="11"/>
      <c r="D26" s="42"/>
      <c r="E26" s="45"/>
      <c r="F26" s="13"/>
      <c r="G26" s="22"/>
    </row>
    <row r="27" spans="1:7" x14ac:dyDescent="0.35">
      <c r="A27" s="7"/>
      <c r="B27" s="9" t="s">
        <v>65</v>
      </c>
      <c r="C27" s="11"/>
      <c r="D27" s="42"/>
      <c r="E27" s="45"/>
      <c r="F27" s="13"/>
      <c r="G27" s="22"/>
    </row>
    <row r="28" spans="1:7" ht="15" thickBot="1" x14ac:dyDescent="0.4">
      <c r="A28" s="7"/>
      <c r="B28" s="9" t="s">
        <v>66</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1</v>
      </c>
      <c r="C1209" s="14"/>
      <c r="D1209" s="43">
        <f>ROUND(SUM(D9:D1208),4)</f>
        <v>0</v>
      </c>
      <c r="E1209" s="46">
        <f>ROUND(SUM(E9:E1208),4)</f>
        <v>0</v>
      </c>
      <c r="F1209" s="14"/>
      <c r="G1209" s="19"/>
    </row>
  </sheetData>
  <sheetProtection algorithmName="SHA-512" hashValue="8EzPU3mCvdx5gaM3J9aA5sSyvMdCFoYeiC/GEuxrHG/iNHi93Ce5pnfyJGsN/geNgUOl6dvE/5zMFNGfNdAVYg==" saltValue="9/ERHh9IAbNgCKc+Up0p9w=="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Fuel type" error="Select a fuel type from the list. Any other value will not be included in the calculation." sqref="F9:F1208" xr:uid="{00000000-0002-0000-0600-000000000000}">
      <formula1>TypeCarburant</formula1>
    </dataValidation>
    <dataValidation type="date" allowBlank="1" showErrorMessage="1" errorTitle="Invoice date" error="The invoice must be dated within the month of July 2026." sqref="C9:C1208" xr:uid="{00000000-0002-0000-0600-000001000000}">
      <formula1>DATE(2026,7,1)</formula1>
      <formula2>DATE(2026,7,31)</formula2>
    </dataValidation>
    <dataValidation type="custom" allowBlank="1" showInputMessage="1" showErrorMessage="1" errorTitle="Invalid value" error="Please enter a value with no more than four decimal places." sqref="D9:E1208" xr:uid="{64874692-7DEC-44D3-B942-797D587D8FA4}">
      <formula1>OR(D9="",D9=ROUND(D9,4))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72</v>
      </c>
      <c r="C2" s="3"/>
      <c r="D2" s="3"/>
      <c r="F2" s="3"/>
    </row>
    <row r="3" spans="1:7" ht="12.65" customHeight="1" thickBot="1" x14ac:dyDescent="0.65">
      <c r="A3" s="1"/>
    </row>
    <row r="4" spans="1:7" ht="15.75" customHeight="1" thickBot="1" x14ac:dyDescent="0.4">
      <c r="B4" s="36" t="s">
        <v>4</v>
      </c>
      <c r="C4" s="112" t="str">
        <f>IF('Application summary'!$D$9&lt;&gt;"",'Application summary'!$D$9,"To be completed in the 'Application summary' worksheet")</f>
        <v>To be completed in the 'Application summary' worksheet</v>
      </c>
      <c r="D4" s="113"/>
      <c r="E4" s="16"/>
      <c r="G4" s="4"/>
    </row>
    <row r="5" spans="1:7" ht="15.65" customHeight="1" x14ac:dyDescent="0.6">
      <c r="A5" s="1"/>
    </row>
    <row r="6" spans="1:7" s="6" customFormat="1" ht="15" customHeight="1" x14ac:dyDescent="0.35">
      <c r="B6" s="114" t="s">
        <v>44</v>
      </c>
      <c r="C6" s="116" t="s">
        <v>45</v>
      </c>
      <c r="D6" s="116" t="s">
        <v>8</v>
      </c>
      <c r="E6" s="118" t="s">
        <v>9</v>
      </c>
      <c r="F6" s="116" t="s">
        <v>7</v>
      </c>
      <c r="G6" s="117" t="s">
        <v>46</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47</v>
      </c>
      <c r="C9" s="10"/>
      <c r="D9" s="42"/>
      <c r="E9" s="44"/>
      <c r="F9" s="12"/>
      <c r="G9" s="21"/>
    </row>
    <row r="10" spans="1:7" x14ac:dyDescent="0.35">
      <c r="A10" s="7"/>
      <c r="B10" s="9" t="s">
        <v>48</v>
      </c>
      <c r="C10" s="11"/>
      <c r="D10" s="42"/>
      <c r="E10" s="45"/>
      <c r="F10" s="13"/>
      <c r="G10" s="22"/>
    </row>
    <row r="11" spans="1:7" x14ac:dyDescent="0.35">
      <c r="A11" s="7"/>
      <c r="B11" s="9" t="s">
        <v>49</v>
      </c>
      <c r="C11" s="11"/>
      <c r="D11" s="42"/>
      <c r="E11" s="45"/>
      <c r="F11" s="13"/>
      <c r="G11" s="22"/>
    </row>
    <row r="12" spans="1:7" x14ac:dyDescent="0.35">
      <c r="A12" s="7"/>
      <c r="B12" s="9" t="s">
        <v>50</v>
      </c>
      <c r="C12" s="11"/>
      <c r="D12" s="42"/>
      <c r="E12" s="45"/>
      <c r="F12" s="13"/>
      <c r="G12" s="22"/>
    </row>
    <row r="13" spans="1:7" x14ac:dyDescent="0.35">
      <c r="A13" s="7"/>
      <c r="B13" s="9" t="s">
        <v>51</v>
      </c>
      <c r="C13" s="11"/>
      <c r="D13" s="42"/>
      <c r="E13" s="45"/>
      <c r="F13" s="13"/>
      <c r="G13" s="22"/>
    </row>
    <row r="14" spans="1:7" x14ac:dyDescent="0.35">
      <c r="A14" s="7"/>
      <c r="B14" s="9" t="s">
        <v>52</v>
      </c>
      <c r="C14" s="11"/>
      <c r="D14" s="42"/>
      <c r="E14" s="45"/>
      <c r="F14" s="13"/>
      <c r="G14" s="22"/>
    </row>
    <row r="15" spans="1:7" x14ac:dyDescent="0.35">
      <c r="A15" s="7"/>
      <c r="B15" s="9" t="s">
        <v>53</v>
      </c>
      <c r="C15" s="11"/>
      <c r="D15" s="42"/>
      <c r="E15" s="45"/>
      <c r="F15" s="13"/>
      <c r="G15" s="22"/>
    </row>
    <row r="16" spans="1:7" x14ac:dyDescent="0.35">
      <c r="A16" s="7"/>
      <c r="B16" s="9" t="s">
        <v>54</v>
      </c>
      <c r="C16" s="11"/>
      <c r="D16" s="42"/>
      <c r="E16" s="45"/>
      <c r="F16" s="13"/>
      <c r="G16" s="22"/>
    </row>
    <row r="17" spans="1:7" x14ac:dyDescent="0.35">
      <c r="A17" s="7"/>
      <c r="B17" s="9" t="s">
        <v>55</v>
      </c>
      <c r="C17" s="11"/>
      <c r="D17" s="42"/>
      <c r="E17" s="45"/>
      <c r="F17" s="13"/>
      <c r="G17" s="22"/>
    </row>
    <row r="18" spans="1:7" x14ac:dyDescent="0.35">
      <c r="A18" s="7"/>
      <c r="B18" s="9" t="s">
        <v>56</v>
      </c>
      <c r="C18" s="11"/>
      <c r="D18" s="42"/>
      <c r="E18" s="45"/>
      <c r="F18" s="13"/>
      <c r="G18" s="22"/>
    </row>
    <row r="19" spans="1:7" x14ac:dyDescent="0.35">
      <c r="A19" s="7"/>
      <c r="B19" s="9" t="s">
        <v>57</v>
      </c>
      <c r="C19" s="11"/>
      <c r="D19" s="42"/>
      <c r="E19" s="45"/>
      <c r="F19" s="13"/>
      <c r="G19" s="22"/>
    </row>
    <row r="20" spans="1:7" x14ac:dyDescent="0.35">
      <c r="A20" s="7"/>
      <c r="B20" s="9" t="s">
        <v>58</v>
      </c>
      <c r="C20" s="11"/>
      <c r="D20" s="42"/>
      <c r="E20" s="45"/>
      <c r="F20" s="13"/>
      <c r="G20" s="22"/>
    </row>
    <row r="21" spans="1:7" x14ac:dyDescent="0.35">
      <c r="A21" s="7"/>
      <c r="B21" s="9" t="s">
        <v>59</v>
      </c>
      <c r="C21" s="11"/>
      <c r="D21" s="42"/>
      <c r="E21" s="45"/>
      <c r="F21" s="13"/>
      <c r="G21" s="22"/>
    </row>
    <row r="22" spans="1:7" x14ac:dyDescent="0.35">
      <c r="A22" s="7"/>
      <c r="B22" s="9" t="s">
        <v>60</v>
      </c>
      <c r="C22" s="11"/>
      <c r="D22" s="42"/>
      <c r="E22" s="45"/>
      <c r="F22" s="13"/>
      <c r="G22" s="22"/>
    </row>
    <row r="23" spans="1:7" x14ac:dyDescent="0.35">
      <c r="A23" s="7"/>
      <c r="B23" s="9" t="s">
        <v>61</v>
      </c>
      <c r="C23" s="11"/>
      <c r="D23" s="42"/>
      <c r="E23" s="45"/>
      <c r="F23" s="13"/>
      <c r="G23" s="22"/>
    </row>
    <row r="24" spans="1:7" x14ac:dyDescent="0.35">
      <c r="A24" s="7"/>
      <c r="B24" s="9" t="s">
        <v>62</v>
      </c>
      <c r="C24" s="11"/>
      <c r="D24" s="42"/>
      <c r="E24" s="45"/>
      <c r="F24" s="13"/>
      <c r="G24" s="22"/>
    </row>
    <row r="25" spans="1:7" x14ac:dyDescent="0.35">
      <c r="A25" s="7"/>
      <c r="B25" s="9" t="s">
        <v>63</v>
      </c>
      <c r="C25" s="11"/>
      <c r="D25" s="42"/>
      <c r="E25" s="45"/>
      <c r="F25" s="13"/>
      <c r="G25" s="22"/>
    </row>
    <row r="26" spans="1:7" x14ac:dyDescent="0.35">
      <c r="A26" s="7"/>
      <c r="B26" s="9" t="s">
        <v>64</v>
      </c>
      <c r="C26" s="11"/>
      <c r="D26" s="42"/>
      <c r="E26" s="45"/>
      <c r="F26" s="13"/>
      <c r="G26" s="22"/>
    </row>
    <row r="27" spans="1:7" x14ac:dyDescent="0.35">
      <c r="A27" s="7"/>
      <c r="B27" s="9" t="s">
        <v>65</v>
      </c>
      <c r="C27" s="11"/>
      <c r="D27" s="42"/>
      <c r="E27" s="45"/>
      <c r="F27" s="13"/>
      <c r="G27" s="22"/>
    </row>
    <row r="28" spans="1:7" ht="15" thickBot="1" x14ac:dyDescent="0.4">
      <c r="A28" s="7"/>
      <c r="B28" s="9" t="s">
        <v>66</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1</v>
      </c>
      <c r="C1209" s="14"/>
      <c r="D1209" s="43">
        <f>ROUND(SUM(D9:D1208),4)</f>
        <v>0</v>
      </c>
      <c r="E1209" s="46">
        <f>ROUND(SUM(E9:E1208),4)</f>
        <v>0</v>
      </c>
      <c r="F1209" s="14"/>
      <c r="G1209" s="19"/>
    </row>
  </sheetData>
  <sheetProtection algorithmName="SHA-512" hashValue="JFiCjSkHrUj3npV2PsjwDEqWGJNFh/HgJjW5WYZW/uzWH0s5l63eHzgHvcL8vgvPjO+CNXkdcHoRpvOWU75Q0w==" saltValue="6FZDmQUHFdH/hoQJpDAv3g=="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Fuel type" error="Select a fuel type from the list. Any other value will not be included in the calculation." sqref="F9:F1208" xr:uid="{00000000-0002-0000-0700-000000000000}">
      <formula1>TypeCarburant</formula1>
    </dataValidation>
    <dataValidation type="date" allowBlank="1" showErrorMessage="1" errorTitle="Invoice date" error="The invoice must be dated within the month of August 2026." sqref="C9:C1208" xr:uid="{00000000-0002-0000-0700-000001000000}">
      <formula1>DATE(2026,8,1)</formula1>
      <formula2>DATE(2026,8,31)</formula2>
    </dataValidation>
    <dataValidation type="custom" allowBlank="1" showInputMessage="1" showErrorMessage="1" errorTitle="Invalid value" error="Please enter a value with no more than four decimal places." sqref="D9:E1208" xr:uid="{4F01FB29-B3B3-4305-B944-8D59798781BE}">
      <formula1>OR(D9="",D9=ROUND(D9,4))</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73</v>
      </c>
      <c r="C2" s="3"/>
      <c r="D2" s="3"/>
      <c r="F2" s="3"/>
    </row>
    <row r="3" spans="1:7" ht="12.65" customHeight="1" thickBot="1" x14ac:dyDescent="0.65">
      <c r="A3" s="1"/>
    </row>
    <row r="4" spans="1:7" ht="15.75" customHeight="1" thickBot="1" x14ac:dyDescent="0.4">
      <c r="B4" s="36" t="s">
        <v>4</v>
      </c>
      <c r="C4" s="112" t="str">
        <f>IF('Application summary'!$D$9&lt;&gt;"",'Application summary'!$D$9,"To be completed in the 'Application summary' worksheet")</f>
        <v>To be completed in the 'Application summary' worksheet</v>
      </c>
      <c r="D4" s="113"/>
      <c r="E4" s="16"/>
      <c r="G4" s="4"/>
    </row>
    <row r="5" spans="1:7" ht="15.65" customHeight="1" x14ac:dyDescent="0.6">
      <c r="A5" s="1"/>
    </row>
    <row r="6" spans="1:7" s="6" customFormat="1" ht="15" customHeight="1" x14ac:dyDescent="0.35">
      <c r="B6" s="114" t="s">
        <v>44</v>
      </c>
      <c r="C6" s="116" t="s">
        <v>45</v>
      </c>
      <c r="D6" s="116" t="s">
        <v>8</v>
      </c>
      <c r="E6" s="118" t="s">
        <v>9</v>
      </c>
      <c r="F6" s="116" t="s">
        <v>7</v>
      </c>
      <c r="G6" s="117" t="s">
        <v>46</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47</v>
      </c>
      <c r="C9" s="10"/>
      <c r="D9" s="42"/>
      <c r="E9" s="44"/>
      <c r="F9" s="12"/>
      <c r="G9" s="21"/>
    </row>
    <row r="10" spans="1:7" x14ac:dyDescent="0.35">
      <c r="A10" s="7"/>
      <c r="B10" s="9" t="s">
        <v>48</v>
      </c>
      <c r="C10" s="11"/>
      <c r="D10" s="42"/>
      <c r="E10" s="45"/>
      <c r="F10" s="13"/>
      <c r="G10" s="22"/>
    </row>
    <row r="11" spans="1:7" x14ac:dyDescent="0.35">
      <c r="A11" s="7"/>
      <c r="B11" s="9" t="s">
        <v>49</v>
      </c>
      <c r="C11" s="11"/>
      <c r="D11" s="42"/>
      <c r="E11" s="45"/>
      <c r="F11" s="13"/>
      <c r="G11" s="22"/>
    </row>
    <row r="12" spans="1:7" x14ac:dyDescent="0.35">
      <c r="A12" s="7"/>
      <c r="B12" s="9" t="s">
        <v>50</v>
      </c>
      <c r="C12" s="11"/>
      <c r="D12" s="42"/>
      <c r="E12" s="45"/>
      <c r="F12" s="13"/>
      <c r="G12" s="22"/>
    </row>
    <row r="13" spans="1:7" x14ac:dyDescent="0.35">
      <c r="A13" s="7"/>
      <c r="B13" s="9" t="s">
        <v>51</v>
      </c>
      <c r="C13" s="11"/>
      <c r="D13" s="42"/>
      <c r="E13" s="45"/>
      <c r="F13" s="13"/>
      <c r="G13" s="22"/>
    </row>
    <row r="14" spans="1:7" x14ac:dyDescent="0.35">
      <c r="A14" s="7"/>
      <c r="B14" s="9" t="s">
        <v>52</v>
      </c>
      <c r="C14" s="11"/>
      <c r="D14" s="42"/>
      <c r="E14" s="45"/>
      <c r="F14" s="13"/>
      <c r="G14" s="22"/>
    </row>
    <row r="15" spans="1:7" x14ac:dyDescent="0.35">
      <c r="A15" s="7"/>
      <c r="B15" s="9" t="s">
        <v>53</v>
      </c>
      <c r="C15" s="11"/>
      <c r="D15" s="42"/>
      <c r="E15" s="45"/>
      <c r="F15" s="13"/>
      <c r="G15" s="22"/>
    </row>
    <row r="16" spans="1:7" x14ac:dyDescent="0.35">
      <c r="A16" s="7"/>
      <c r="B16" s="9" t="s">
        <v>54</v>
      </c>
      <c r="C16" s="11"/>
      <c r="D16" s="42"/>
      <c r="E16" s="45"/>
      <c r="F16" s="13"/>
      <c r="G16" s="22"/>
    </row>
    <row r="17" spans="1:7" x14ac:dyDescent="0.35">
      <c r="A17" s="7"/>
      <c r="B17" s="9" t="s">
        <v>55</v>
      </c>
      <c r="C17" s="11"/>
      <c r="D17" s="42"/>
      <c r="E17" s="45"/>
      <c r="F17" s="13"/>
      <c r="G17" s="22"/>
    </row>
    <row r="18" spans="1:7" x14ac:dyDescent="0.35">
      <c r="A18" s="7"/>
      <c r="B18" s="9" t="s">
        <v>56</v>
      </c>
      <c r="C18" s="11"/>
      <c r="D18" s="42"/>
      <c r="E18" s="45"/>
      <c r="F18" s="13"/>
      <c r="G18" s="22"/>
    </row>
    <row r="19" spans="1:7" x14ac:dyDescent="0.35">
      <c r="A19" s="7"/>
      <c r="B19" s="9" t="s">
        <v>57</v>
      </c>
      <c r="C19" s="11"/>
      <c r="D19" s="42"/>
      <c r="E19" s="45"/>
      <c r="F19" s="13"/>
      <c r="G19" s="22"/>
    </row>
    <row r="20" spans="1:7" x14ac:dyDescent="0.35">
      <c r="A20" s="7"/>
      <c r="B20" s="9" t="s">
        <v>58</v>
      </c>
      <c r="C20" s="11"/>
      <c r="D20" s="42"/>
      <c r="E20" s="45"/>
      <c r="F20" s="13"/>
      <c r="G20" s="22"/>
    </row>
    <row r="21" spans="1:7" x14ac:dyDescent="0.35">
      <c r="A21" s="7"/>
      <c r="B21" s="9" t="s">
        <v>59</v>
      </c>
      <c r="C21" s="11"/>
      <c r="D21" s="42"/>
      <c r="E21" s="45"/>
      <c r="F21" s="13"/>
      <c r="G21" s="22"/>
    </row>
    <row r="22" spans="1:7" x14ac:dyDescent="0.35">
      <c r="A22" s="7"/>
      <c r="B22" s="9" t="s">
        <v>60</v>
      </c>
      <c r="C22" s="11"/>
      <c r="D22" s="42"/>
      <c r="E22" s="45"/>
      <c r="F22" s="13"/>
      <c r="G22" s="22"/>
    </row>
    <row r="23" spans="1:7" x14ac:dyDescent="0.35">
      <c r="A23" s="7"/>
      <c r="B23" s="9" t="s">
        <v>61</v>
      </c>
      <c r="C23" s="11"/>
      <c r="D23" s="42"/>
      <c r="E23" s="45"/>
      <c r="F23" s="13"/>
      <c r="G23" s="22"/>
    </row>
    <row r="24" spans="1:7" x14ac:dyDescent="0.35">
      <c r="A24" s="7"/>
      <c r="B24" s="9" t="s">
        <v>62</v>
      </c>
      <c r="C24" s="11"/>
      <c r="D24" s="42"/>
      <c r="E24" s="45"/>
      <c r="F24" s="13"/>
      <c r="G24" s="22"/>
    </row>
    <row r="25" spans="1:7" x14ac:dyDescent="0.35">
      <c r="A25" s="7"/>
      <c r="B25" s="9" t="s">
        <v>63</v>
      </c>
      <c r="C25" s="11"/>
      <c r="D25" s="42"/>
      <c r="E25" s="45"/>
      <c r="F25" s="13"/>
      <c r="G25" s="22"/>
    </row>
    <row r="26" spans="1:7" x14ac:dyDescent="0.35">
      <c r="A26" s="7"/>
      <c r="B26" s="9" t="s">
        <v>64</v>
      </c>
      <c r="C26" s="11"/>
      <c r="D26" s="42"/>
      <c r="E26" s="45"/>
      <c r="F26" s="13"/>
      <c r="G26" s="22"/>
    </row>
    <row r="27" spans="1:7" x14ac:dyDescent="0.35">
      <c r="A27" s="7"/>
      <c r="B27" s="9" t="s">
        <v>65</v>
      </c>
      <c r="C27" s="11"/>
      <c r="D27" s="42"/>
      <c r="E27" s="45"/>
      <c r="F27" s="13"/>
      <c r="G27" s="22"/>
    </row>
    <row r="28" spans="1:7" ht="15" thickBot="1" x14ac:dyDescent="0.4">
      <c r="A28" s="7"/>
      <c r="B28" s="9" t="s">
        <v>66</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1</v>
      </c>
      <c r="C1209" s="14"/>
      <c r="D1209" s="43">
        <f>ROUND(SUM(D9:D1208),4)</f>
        <v>0</v>
      </c>
      <c r="E1209" s="46">
        <f>ROUND(SUM(E9:E1208),4)</f>
        <v>0</v>
      </c>
      <c r="F1209" s="14"/>
      <c r="G1209" s="19"/>
    </row>
  </sheetData>
  <sheetProtection algorithmName="SHA-512" hashValue="YgBlE0aN7mB+AhoMyHSwbNlVyiTYnX4itGuSWEd9+NB3irEZgoN3lpx2NTtlmZ0rSPwPIyUqpTLnoM5fDS0G1g==" saltValue="RpmHFve8z4Fbg8LzNKKo0w=="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Fuel type" error="Select a fuel type from the list. Any other value will not be included in the calculation." sqref="F9:F1208" xr:uid="{00000000-0002-0000-0800-000000000000}">
      <formula1>TypeCarburant</formula1>
    </dataValidation>
    <dataValidation type="date" allowBlank="1" showErrorMessage="1" errorTitle="Invoice date" error="The invoice must be dated within the month of September 2026." sqref="C9:C1208" xr:uid="{00000000-0002-0000-0800-000001000000}">
      <formula1>DATE(2026,9,1)</formula1>
      <formula2>DATE(2026,9,30)</formula2>
    </dataValidation>
    <dataValidation type="custom" allowBlank="1" showInputMessage="1" showErrorMessage="1" errorTitle="Invalid value" error="Please enter a value with no more than four decimal places." sqref="D9:E1208" xr:uid="{327617B0-DCFF-4E99-AE83-C5CF4AF2166F}">
      <formula1>OR(D9="",D9=ROUND(D9,4))</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74</v>
      </c>
      <c r="C2" s="3"/>
      <c r="D2" s="3"/>
      <c r="F2" s="3"/>
    </row>
    <row r="3" spans="1:7" ht="12.65" customHeight="1" thickBot="1" x14ac:dyDescent="0.65">
      <c r="A3" s="1"/>
    </row>
    <row r="4" spans="1:7" ht="15.75" customHeight="1" thickBot="1" x14ac:dyDescent="0.4">
      <c r="B4" s="36" t="s">
        <v>4</v>
      </c>
      <c r="C4" s="112" t="str">
        <f>IF('Application summary'!$D$9&lt;&gt;"",'Application summary'!$D$9,"To be completed in the 'Application summary' worksheet")</f>
        <v>To be completed in the 'Application summary' worksheet</v>
      </c>
      <c r="D4" s="113"/>
      <c r="E4" s="16"/>
      <c r="G4" s="4"/>
    </row>
    <row r="5" spans="1:7" ht="15.65" customHeight="1" x14ac:dyDescent="0.6">
      <c r="A5" s="1"/>
    </row>
    <row r="6" spans="1:7" s="6" customFormat="1" ht="15" customHeight="1" x14ac:dyDescent="0.35">
      <c r="B6" s="114" t="s">
        <v>44</v>
      </c>
      <c r="C6" s="116" t="s">
        <v>45</v>
      </c>
      <c r="D6" s="116" t="s">
        <v>8</v>
      </c>
      <c r="E6" s="118" t="s">
        <v>9</v>
      </c>
      <c r="F6" s="116" t="s">
        <v>7</v>
      </c>
      <c r="G6" s="117" t="s">
        <v>46</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47</v>
      </c>
      <c r="C9" s="10"/>
      <c r="D9" s="42"/>
      <c r="E9" s="44"/>
      <c r="F9" s="12"/>
      <c r="G9" s="21"/>
    </row>
    <row r="10" spans="1:7" x14ac:dyDescent="0.35">
      <c r="A10" s="7"/>
      <c r="B10" s="9" t="s">
        <v>48</v>
      </c>
      <c r="C10" s="11"/>
      <c r="D10" s="42"/>
      <c r="E10" s="45"/>
      <c r="F10" s="13"/>
      <c r="G10" s="22"/>
    </row>
    <row r="11" spans="1:7" x14ac:dyDescent="0.35">
      <c r="A11" s="7"/>
      <c r="B11" s="9" t="s">
        <v>49</v>
      </c>
      <c r="C11" s="11"/>
      <c r="D11" s="42"/>
      <c r="E11" s="45"/>
      <c r="F11" s="13"/>
      <c r="G11" s="22"/>
    </row>
    <row r="12" spans="1:7" x14ac:dyDescent="0.35">
      <c r="A12" s="7"/>
      <c r="B12" s="9" t="s">
        <v>50</v>
      </c>
      <c r="C12" s="11"/>
      <c r="D12" s="42"/>
      <c r="E12" s="45"/>
      <c r="F12" s="13"/>
      <c r="G12" s="22"/>
    </row>
    <row r="13" spans="1:7" x14ac:dyDescent="0.35">
      <c r="A13" s="7"/>
      <c r="B13" s="9" t="s">
        <v>51</v>
      </c>
      <c r="C13" s="11"/>
      <c r="D13" s="42"/>
      <c r="E13" s="45"/>
      <c r="F13" s="13"/>
      <c r="G13" s="22"/>
    </row>
    <row r="14" spans="1:7" x14ac:dyDescent="0.35">
      <c r="A14" s="7"/>
      <c r="B14" s="9" t="s">
        <v>52</v>
      </c>
      <c r="C14" s="11"/>
      <c r="D14" s="42"/>
      <c r="E14" s="45"/>
      <c r="F14" s="13"/>
      <c r="G14" s="22"/>
    </row>
    <row r="15" spans="1:7" x14ac:dyDescent="0.35">
      <c r="A15" s="7"/>
      <c r="B15" s="9" t="s">
        <v>53</v>
      </c>
      <c r="C15" s="11"/>
      <c r="D15" s="42"/>
      <c r="E15" s="45"/>
      <c r="F15" s="13"/>
      <c r="G15" s="22"/>
    </row>
    <row r="16" spans="1:7" x14ac:dyDescent="0.35">
      <c r="A16" s="7"/>
      <c r="B16" s="9" t="s">
        <v>54</v>
      </c>
      <c r="C16" s="11"/>
      <c r="D16" s="42"/>
      <c r="E16" s="45"/>
      <c r="F16" s="13"/>
      <c r="G16" s="22"/>
    </row>
    <row r="17" spans="1:7" x14ac:dyDescent="0.35">
      <c r="A17" s="7"/>
      <c r="B17" s="9" t="s">
        <v>55</v>
      </c>
      <c r="C17" s="11"/>
      <c r="D17" s="42"/>
      <c r="E17" s="45"/>
      <c r="F17" s="13"/>
      <c r="G17" s="22"/>
    </row>
    <row r="18" spans="1:7" x14ac:dyDescent="0.35">
      <c r="A18" s="7"/>
      <c r="B18" s="9" t="s">
        <v>56</v>
      </c>
      <c r="C18" s="11"/>
      <c r="D18" s="42"/>
      <c r="E18" s="45"/>
      <c r="F18" s="13"/>
      <c r="G18" s="22"/>
    </row>
    <row r="19" spans="1:7" x14ac:dyDescent="0.35">
      <c r="A19" s="7"/>
      <c r="B19" s="9" t="s">
        <v>57</v>
      </c>
      <c r="C19" s="11"/>
      <c r="D19" s="42"/>
      <c r="E19" s="45"/>
      <c r="F19" s="13"/>
      <c r="G19" s="22"/>
    </row>
    <row r="20" spans="1:7" x14ac:dyDescent="0.35">
      <c r="A20" s="7"/>
      <c r="B20" s="9" t="s">
        <v>58</v>
      </c>
      <c r="C20" s="11"/>
      <c r="D20" s="42"/>
      <c r="E20" s="45"/>
      <c r="F20" s="13"/>
      <c r="G20" s="22"/>
    </row>
    <row r="21" spans="1:7" x14ac:dyDescent="0.35">
      <c r="A21" s="7"/>
      <c r="B21" s="9" t="s">
        <v>59</v>
      </c>
      <c r="C21" s="11"/>
      <c r="D21" s="42"/>
      <c r="E21" s="45"/>
      <c r="F21" s="13"/>
      <c r="G21" s="22"/>
    </row>
    <row r="22" spans="1:7" x14ac:dyDescent="0.35">
      <c r="A22" s="7"/>
      <c r="B22" s="9" t="s">
        <v>60</v>
      </c>
      <c r="C22" s="11"/>
      <c r="D22" s="42"/>
      <c r="E22" s="45"/>
      <c r="F22" s="13"/>
      <c r="G22" s="22"/>
    </row>
    <row r="23" spans="1:7" x14ac:dyDescent="0.35">
      <c r="A23" s="7"/>
      <c r="B23" s="9" t="s">
        <v>61</v>
      </c>
      <c r="C23" s="11"/>
      <c r="D23" s="42"/>
      <c r="E23" s="45"/>
      <c r="F23" s="13"/>
      <c r="G23" s="22"/>
    </row>
    <row r="24" spans="1:7" x14ac:dyDescent="0.35">
      <c r="A24" s="7"/>
      <c r="B24" s="9" t="s">
        <v>62</v>
      </c>
      <c r="C24" s="11"/>
      <c r="D24" s="42"/>
      <c r="E24" s="45"/>
      <c r="F24" s="13"/>
      <c r="G24" s="22"/>
    </row>
    <row r="25" spans="1:7" x14ac:dyDescent="0.35">
      <c r="A25" s="7"/>
      <c r="B25" s="9" t="s">
        <v>63</v>
      </c>
      <c r="C25" s="11"/>
      <c r="D25" s="42"/>
      <c r="E25" s="45"/>
      <c r="F25" s="13"/>
      <c r="G25" s="22"/>
    </row>
    <row r="26" spans="1:7" x14ac:dyDescent="0.35">
      <c r="A26" s="7"/>
      <c r="B26" s="9" t="s">
        <v>64</v>
      </c>
      <c r="C26" s="11"/>
      <c r="D26" s="42"/>
      <c r="E26" s="45"/>
      <c r="F26" s="13"/>
      <c r="G26" s="22"/>
    </row>
    <row r="27" spans="1:7" x14ac:dyDescent="0.35">
      <c r="A27" s="7"/>
      <c r="B27" s="9" t="s">
        <v>65</v>
      </c>
      <c r="C27" s="11"/>
      <c r="D27" s="42"/>
      <c r="E27" s="45"/>
      <c r="F27" s="13"/>
      <c r="G27" s="22"/>
    </row>
    <row r="28" spans="1:7" ht="15" thickBot="1" x14ac:dyDescent="0.4">
      <c r="A28" s="7"/>
      <c r="B28" s="9" t="s">
        <v>66</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1</v>
      </c>
      <c r="C1209" s="14"/>
      <c r="D1209" s="43">
        <f>ROUND(SUM(D9:D1208),4)</f>
        <v>0</v>
      </c>
      <c r="E1209" s="46">
        <f>ROUND(SUM(E9:E1208),4)</f>
        <v>0</v>
      </c>
      <c r="F1209" s="14"/>
      <c r="G1209" s="19"/>
    </row>
  </sheetData>
  <sheetProtection algorithmName="SHA-512" hashValue="8XeWKjTOzBkaFJsZ/9ycH7gV5/xzCsUURjGuaWMNwrTwMnHiw6uSveKTV/oN6+ewLx1pYJYbDy1TMQLHaFosXA==" saltValue="e3hCsulYpxi+7Tpp2Z8CYw=="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Fuel type" error="Select a fuel type from the list. Any other value will not be included in the calculation." sqref="F9:F1208" xr:uid="{00000000-0002-0000-0900-000000000000}">
      <formula1>TypeCarburant</formula1>
    </dataValidation>
    <dataValidation type="date" allowBlank="1" showErrorMessage="1" errorTitle="Invoice date" error="The invoice must be dated within the month of October 2026." sqref="C9:C1208" xr:uid="{00000000-0002-0000-0900-000001000000}">
      <formula1>DATE(2026,10,1)</formula1>
      <formula2>DATE(2026,10,31)</formula2>
    </dataValidation>
    <dataValidation type="custom" allowBlank="1" showInputMessage="1" showErrorMessage="1" errorTitle="Invalid value" error="Please enter a value with no more than four decimal places." sqref="D9:E1208" xr:uid="{AE391266-47CD-4D66-88BC-4C2AD1C361F5}">
      <formula1>OR(D9="",D9=ROUND(D9,4))</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75</v>
      </c>
      <c r="C2" s="3"/>
      <c r="D2" s="3"/>
      <c r="F2" s="3"/>
    </row>
    <row r="3" spans="1:7" ht="12.65" customHeight="1" thickBot="1" x14ac:dyDescent="0.65">
      <c r="A3" s="1"/>
    </row>
    <row r="4" spans="1:7" ht="15.75" customHeight="1" thickBot="1" x14ac:dyDescent="0.4">
      <c r="B4" s="36" t="s">
        <v>4</v>
      </c>
      <c r="C4" s="112" t="str">
        <f>IF('Application summary'!$D$9&lt;&gt;"",'Application summary'!$D$9,"To be completed in the 'Application summary' worksheet")</f>
        <v>To be completed in the 'Application summary' worksheet</v>
      </c>
      <c r="D4" s="113"/>
      <c r="E4" s="16"/>
      <c r="G4" s="4"/>
    </row>
    <row r="5" spans="1:7" ht="15.65" customHeight="1" x14ac:dyDescent="0.6">
      <c r="A5" s="1"/>
    </row>
    <row r="6" spans="1:7" s="6" customFormat="1" ht="15" customHeight="1" x14ac:dyDescent="0.35">
      <c r="B6" s="114" t="s">
        <v>44</v>
      </c>
      <c r="C6" s="116" t="s">
        <v>45</v>
      </c>
      <c r="D6" s="116" t="s">
        <v>8</v>
      </c>
      <c r="E6" s="118" t="s">
        <v>9</v>
      </c>
      <c r="F6" s="116" t="s">
        <v>7</v>
      </c>
      <c r="G6" s="117" t="s">
        <v>46</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47</v>
      </c>
      <c r="C9" s="10"/>
      <c r="D9" s="42"/>
      <c r="E9" s="44"/>
      <c r="F9" s="12"/>
      <c r="G9" s="21"/>
    </row>
    <row r="10" spans="1:7" x14ac:dyDescent="0.35">
      <c r="A10" s="7"/>
      <c r="B10" s="9" t="s">
        <v>48</v>
      </c>
      <c r="C10" s="11"/>
      <c r="D10" s="42"/>
      <c r="E10" s="45"/>
      <c r="F10" s="13"/>
      <c r="G10" s="22"/>
    </row>
    <row r="11" spans="1:7" x14ac:dyDescent="0.35">
      <c r="A11" s="7"/>
      <c r="B11" s="9" t="s">
        <v>49</v>
      </c>
      <c r="C11" s="11"/>
      <c r="D11" s="42"/>
      <c r="E11" s="45"/>
      <c r="F11" s="13"/>
      <c r="G11" s="22"/>
    </row>
    <row r="12" spans="1:7" x14ac:dyDescent="0.35">
      <c r="A12" s="7"/>
      <c r="B12" s="9" t="s">
        <v>50</v>
      </c>
      <c r="C12" s="11"/>
      <c r="D12" s="42"/>
      <c r="E12" s="45"/>
      <c r="F12" s="13"/>
      <c r="G12" s="22"/>
    </row>
    <row r="13" spans="1:7" x14ac:dyDescent="0.35">
      <c r="A13" s="7"/>
      <c r="B13" s="9" t="s">
        <v>51</v>
      </c>
      <c r="C13" s="11"/>
      <c r="D13" s="42"/>
      <c r="E13" s="45"/>
      <c r="F13" s="13"/>
      <c r="G13" s="22"/>
    </row>
    <row r="14" spans="1:7" x14ac:dyDescent="0.35">
      <c r="A14" s="7"/>
      <c r="B14" s="9" t="s">
        <v>52</v>
      </c>
      <c r="C14" s="11"/>
      <c r="D14" s="42"/>
      <c r="E14" s="45"/>
      <c r="F14" s="13"/>
      <c r="G14" s="22"/>
    </row>
    <row r="15" spans="1:7" x14ac:dyDescent="0.35">
      <c r="A15" s="7"/>
      <c r="B15" s="9" t="s">
        <v>53</v>
      </c>
      <c r="C15" s="11"/>
      <c r="D15" s="42"/>
      <c r="E15" s="45"/>
      <c r="F15" s="13"/>
      <c r="G15" s="22"/>
    </row>
    <row r="16" spans="1:7" x14ac:dyDescent="0.35">
      <c r="A16" s="7"/>
      <c r="B16" s="9" t="s">
        <v>54</v>
      </c>
      <c r="C16" s="11"/>
      <c r="D16" s="42"/>
      <c r="E16" s="45"/>
      <c r="F16" s="13"/>
      <c r="G16" s="22"/>
    </row>
    <row r="17" spans="1:7" x14ac:dyDescent="0.35">
      <c r="A17" s="7"/>
      <c r="B17" s="9" t="s">
        <v>55</v>
      </c>
      <c r="C17" s="11"/>
      <c r="D17" s="42"/>
      <c r="E17" s="45"/>
      <c r="F17" s="13"/>
      <c r="G17" s="22"/>
    </row>
    <row r="18" spans="1:7" x14ac:dyDescent="0.35">
      <c r="A18" s="7"/>
      <c r="B18" s="9" t="s">
        <v>56</v>
      </c>
      <c r="C18" s="11"/>
      <c r="D18" s="42"/>
      <c r="E18" s="45"/>
      <c r="F18" s="13"/>
      <c r="G18" s="22"/>
    </row>
    <row r="19" spans="1:7" x14ac:dyDescent="0.35">
      <c r="A19" s="7"/>
      <c r="B19" s="9" t="s">
        <v>57</v>
      </c>
      <c r="C19" s="11"/>
      <c r="D19" s="42"/>
      <c r="E19" s="45"/>
      <c r="F19" s="13"/>
      <c r="G19" s="22"/>
    </row>
    <row r="20" spans="1:7" x14ac:dyDescent="0.35">
      <c r="A20" s="7"/>
      <c r="B20" s="9" t="s">
        <v>58</v>
      </c>
      <c r="C20" s="11"/>
      <c r="D20" s="42"/>
      <c r="E20" s="45"/>
      <c r="F20" s="13"/>
      <c r="G20" s="22"/>
    </row>
    <row r="21" spans="1:7" x14ac:dyDescent="0.35">
      <c r="A21" s="7"/>
      <c r="B21" s="9" t="s">
        <v>59</v>
      </c>
      <c r="C21" s="11"/>
      <c r="D21" s="42"/>
      <c r="E21" s="45"/>
      <c r="F21" s="13"/>
      <c r="G21" s="22"/>
    </row>
    <row r="22" spans="1:7" x14ac:dyDescent="0.35">
      <c r="A22" s="7"/>
      <c r="B22" s="9" t="s">
        <v>60</v>
      </c>
      <c r="C22" s="11"/>
      <c r="D22" s="42"/>
      <c r="E22" s="45"/>
      <c r="F22" s="13"/>
      <c r="G22" s="22"/>
    </row>
    <row r="23" spans="1:7" x14ac:dyDescent="0.35">
      <c r="A23" s="7"/>
      <c r="B23" s="9" t="s">
        <v>61</v>
      </c>
      <c r="C23" s="11"/>
      <c r="D23" s="42"/>
      <c r="E23" s="45"/>
      <c r="F23" s="13"/>
      <c r="G23" s="22"/>
    </row>
    <row r="24" spans="1:7" x14ac:dyDescent="0.35">
      <c r="A24" s="7"/>
      <c r="B24" s="9" t="s">
        <v>62</v>
      </c>
      <c r="C24" s="11"/>
      <c r="D24" s="42"/>
      <c r="E24" s="45"/>
      <c r="F24" s="13"/>
      <c r="G24" s="22"/>
    </row>
    <row r="25" spans="1:7" x14ac:dyDescent="0.35">
      <c r="A25" s="7"/>
      <c r="B25" s="9" t="s">
        <v>63</v>
      </c>
      <c r="C25" s="11"/>
      <c r="D25" s="42"/>
      <c r="E25" s="45"/>
      <c r="F25" s="13"/>
      <c r="G25" s="22"/>
    </row>
    <row r="26" spans="1:7" x14ac:dyDescent="0.35">
      <c r="A26" s="7"/>
      <c r="B26" s="9" t="s">
        <v>64</v>
      </c>
      <c r="C26" s="11"/>
      <c r="D26" s="42"/>
      <c r="E26" s="45"/>
      <c r="F26" s="13"/>
      <c r="G26" s="22"/>
    </row>
    <row r="27" spans="1:7" x14ac:dyDescent="0.35">
      <c r="A27" s="7"/>
      <c r="B27" s="9" t="s">
        <v>65</v>
      </c>
      <c r="C27" s="11"/>
      <c r="D27" s="42"/>
      <c r="E27" s="45"/>
      <c r="F27" s="13"/>
      <c r="G27" s="22"/>
    </row>
    <row r="28" spans="1:7" ht="15" thickBot="1" x14ac:dyDescent="0.4">
      <c r="A28" s="7"/>
      <c r="B28" s="9" t="s">
        <v>66</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1</v>
      </c>
      <c r="C1209" s="14"/>
      <c r="D1209" s="43">
        <f>ROUND(SUM(D9:D1208),4)</f>
        <v>0</v>
      </c>
      <c r="E1209" s="46">
        <f>ROUND(SUM(E9:E1208),4)</f>
        <v>0</v>
      </c>
      <c r="F1209" s="14"/>
      <c r="G1209" s="19"/>
    </row>
  </sheetData>
  <sheetProtection algorithmName="SHA-512" hashValue="d6dIr05mw05RC/yGIj61m5oPt/sObJ3LCcS4jrLSIChKAfhcrPbUy1yZ4cpTR+cxQloQP2cRJ2vhrS26N+pb/A==" saltValue="Pp0ovs1MRm/BTCpzJw7xrw=="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Fuel type" error="Select a fuel type from the list. Any other value will not be included in the calculation." sqref="F9:F1208" xr:uid="{00000000-0002-0000-0A00-000000000000}">
      <formula1>TypeCarburant</formula1>
    </dataValidation>
    <dataValidation type="date" allowBlank="1" showErrorMessage="1" errorTitle="Invoice date" error="The invoice must be dated within the month of November 2026." sqref="C9:C1208" xr:uid="{00000000-0002-0000-0A00-000001000000}">
      <formula1>DATE(2026,11,1)</formula1>
      <formula2>DATE(2026,11,30)</formula2>
    </dataValidation>
    <dataValidation type="custom" allowBlank="1" showInputMessage="1" showErrorMessage="1" errorTitle="Invalid value" error="Please enter a value with no more than four decimal places." sqref="D9:E1208" xr:uid="{9A9BA4EE-1C18-44E3-A539-E83C6AC35BF8}">
      <formula1>OR(D9="",D9=ROUND(D9,4))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76</v>
      </c>
      <c r="C2" s="3"/>
      <c r="D2" s="3"/>
      <c r="F2" s="3"/>
    </row>
    <row r="3" spans="1:7" ht="12.65" customHeight="1" thickBot="1" x14ac:dyDescent="0.65">
      <c r="A3" s="1"/>
    </row>
    <row r="4" spans="1:7" ht="15.75" customHeight="1" thickBot="1" x14ac:dyDescent="0.4">
      <c r="B4" s="36" t="s">
        <v>4</v>
      </c>
      <c r="C4" s="112" t="str">
        <f>IF('Application summary'!$D$9&lt;&gt;"",'Application summary'!$D$9,"To be completed in the 'Application summary' worksheet")</f>
        <v>To be completed in the 'Application summary' worksheet</v>
      </c>
      <c r="D4" s="113"/>
      <c r="E4" s="16"/>
      <c r="G4" s="4"/>
    </row>
    <row r="5" spans="1:7" ht="15.65" customHeight="1" x14ac:dyDescent="0.6">
      <c r="A5" s="1"/>
    </row>
    <row r="6" spans="1:7" s="6" customFormat="1" ht="15" customHeight="1" x14ac:dyDescent="0.35">
      <c r="B6" s="114" t="s">
        <v>44</v>
      </c>
      <c r="C6" s="116" t="s">
        <v>45</v>
      </c>
      <c r="D6" s="116" t="s">
        <v>8</v>
      </c>
      <c r="E6" s="118" t="s">
        <v>9</v>
      </c>
      <c r="F6" s="116" t="s">
        <v>7</v>
      </c>
      <c r="G6" s="117" t="s">
        <v>46</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47</v>
      </c>
      <c r="C9" s="10"/>
      <c r="D9" s="42"/>
      <c r="E9" s="44"/>
      <c r="F9" s="12"/>
      <c r="G9" s="21"/>
    </row>
    <row r="10" spans="1:7" x14ac:dyDescent="0.35">
      <c r="A10" s="7"/>
      <c r="B10" s="9" t="s">
        <v>48</v>
      </c>
      <c r="C10" s="11"/>
      <c r="D10" s="42"/>
      <c r="E10" s="45"/>
      <c r="F10" s="13"/>
      <c r="G10" s="22"/>
    </row>
    <row r="11" spans="1:7" x14ac:dyDescent="0.35">
      <c r="A11" s="7"/>
      <c r="B11" s="9" t="s">
        <v>49</v>
      </c>
      <c r="C11" s="11"/>
      <c r="D11" s="42"/>
      <c r="E11" s="45"/>
      <c r="F11" s="13"/>
      <c r="G11" s="22"/>
    </row>
    <row r="12" spans="1:7" x14ac:dyDescent="0.35">
      <c r="A12" s="7"/>
      <c r="B12" s="9" t="s">
        <v>50</v>
      </c>
      <c r="C12" s="11"/>
      <c r="D12" s="42"/>
      <c r="E12" s="45"/>
      <c r="F12" s="13"/>
      <c r="G12" s="22"/>
    </row>
    <row r="13" spans="1:7" x14ac:dyDescent="0.35">
      <c r="A13" s="7"/>
      <c r="B13" s="9" t="s">
        <v>51</v>
      </c>
      <c r="C13" s="11"/>
      <c r="D13" s="42"/>
      <c r="E13" s="45"/>
      <c r="F13" s="13"/>
      <c r="G13" s="22"/>
    </row>
    <row r="14" spans="1:7" x14ac:dyDescent="0.35">
      <c r="A14" s="7"/>
      <c r="B14" s="9" t="s">
        <v>52</v>
      </c>
      <c r="C14" s="11"/>
      <c r="D14" s="42"/>
      <c r="E14" s="45"/>
      <c r="F14" s="13"/>
      <c r="G14" s="22"/>
    </row>
    <row r="15" spans="1:7" x14ac:dyDescent="0.35">
      <c r="A15" s="7"/>
      <c r="B15" s="9" t="s">
        <v>53</v>
      </c>
      <c r="C15" s="11"/>
      <c r="D15" s="42"/>
      <c r="E15" s="45"/>
      <c r="F15" s="13"/>
      <c r="G15" s="22"/>
    </row>
    <row r="16" spans="1:7" x14ac:dyDescent="0.35">
      <c r="A16" s="7"/>
      <c r="B16" s="9" t="s">
        <v>54</v>
      </c>
      <c r="C16" s="11"/>
      <c r="D16" s="42"/>
      <c r="E16" s="45"/>
      <c r="F16" s="13"/>
      <c r="G16" s="22"/>
    </row>
    <row r="17" spans="1:7" x14ac:dyDescent="0.35">
      <c r="A17" s="7"/>
      <c r="B17" s="9" t="s">
        <v>55</v>
      </c>
      <c r="C17" s="11"/>
      <c r="D17" s="42"/>
      <c r="E17" s="45"/>
      <c r="F17" s="13"/>
      <c r="G17" s="22"/>
    </row>
    <row r="18" spans="1:7" x14ac:dyDescent="0.35">
      <c r="A18" s="7"/>
      <c r="B18" s="9" t="s">
        <v>56</v>
      </c>
      <c r="C18" s="11"/>
      <c r="D18" s="42"/>
      <c r="E18" s="45"/>
      <c r="F18" s="13"/>
      <c r="G18" s="22"/>
    </row>
    <row r="19" spans="1:7" x14ac:dyDescent="0.35">
      <c r="A19" s="7"/>
      <c r="B19" s="9" t="s">
        <v>57</v>
      </c>
      <c r="C19" s="11"/>
      <c r="D19" s="42"/>
      <c r="E19" s="45"/>
      <c r="F19" s="13"/>
      <c r="G19" s="22"/>
    </row>
    <row r="20" spans="1:7" x14ac:dyDescent="0.35">
      <c r="A20" s="7"/>
      <c r="B20" s="9" t="s">
        <v>58</v>
      </c>
      <c r="C20" s="11"/>
      <c r="D20" s="42"/>
      <c r="E20" s="45"/>
      <c r="F20" s="13"/>
      <c r="G20" s="22"/>
    </row>
    <row r="21" spans="1:7" x14ac:dyDescent="0.35">
      <c r="A21" s="7"/>
      <c r="B21" s="9" t="s">
        <v>59</v>
      </c>
      <c r="C21" s="11"/>
      <c r="D21" s="42"/>
      <c r="E21" s="45"/>
      <c r="F21" s="13"/>
      <c r="G21" s="22"/>
    </row>
    <row r="22" spans="1:7" x14ac:dyDescent="0.35">
      <c r="A22" s="7"/>
      <c r="B22" s="9" t="s">
        <v>60</v>
      </c>
      <c r="C22" s="11"/>
      <c r="D22" s="42"/>
      <c r="E22" s="45"/>
      <c r="F22" s="13"/>
      <c r="G22" s="22"/>
    </row>
    <row r="23" spans="1:7" x14ac:dyDescent="0.35">
      <c r="A23" s="7"/>
      <c r="B23" s="9" t="s">
        <v>61</v>
      </c>
      <c r="C23" s="11"/>
      <c r="D23" s="42"/>
      <c r="E23" s="45"/>
      <c r="F23" s="13"/>
      <c r="G23" s="22"/>
    </row>
    <row r="24" spans="1:7" x14ac:dyDescent="0.35">
      <c r="A24" s="7"/>
      <c r="B24" s="9" t="s">
        <v>62</v>
      </c>
      <c r="C24" s="11"/>
      <c r="D24" s="42"/>
      <c r="E24" s="45"/>
      <c r="F24" s="13"/>
      <c r="G24" s="22"/>
    </row>
    <row r="25" spans="1:7" x14ac:dyDescent="0.35">
      <c r="A25" s="7"/>
      <c r="B25" s="9" t="s">
        <v>63</v>
      </c>
      <c r="C25" s="11"/>
      <c r="D25" s="42"/>
      <c r="E25" s="45"/>
      <c r="F25" s="13"/>
      <c r="G25" s="22"/>
    </row>
    <row r="26" spans="1:7" x14ac:dyDescent="0.35">
      <c r="A26" s="7"/>
      <c r="B26" s="9" t="s">
        <v>64</v>
      </c>
      <c r="C26" s="11"/>
      <c r="D26" s="42"/>
      <c r="E26" s="45"/>
      <c r="F26" s="13"/>
      <c r="G26" s="22"/>
    </row>
    <row r="27" spans="1:7" x14ac:dyDescent="0.35">
      <c r="A27" s="7"/>
      <c r="B27" s="9" t="s">
        <v>65</v>
      </c>
      <c r="C27" s="11"/>
      <c r="D27" s="42"/>
      <c r="E27" s="45"/>
      <c r="F27" s="13"/>
      <c r="G27" s="22"/>
    </row>
    <row r="28" spans="1:7" ht="15" thickBot="1" x14ac:dyDescent="0.4">
      <c r="A28" s="7"/>
      <c r="B28" s="9" t="s">
        <v>66</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1</v>
      </c>
      <c r="C1209" s="14"/>
      <c r="D1209" s="43">
        <f>ROUND(SUM(D9:D1208),4)</f>
        <v>0</v>
      </c>
      <c r="E1209" s="46">
        <f>ROUND(SUM(E9:E1208),4)</f>
        <v>0</v>
      </c>
      <c r="F1209" s="14"/>
      <c r="G1209" s="19"/>
    </row>
  </sheetData>
  <sheetProtection algorithmName="SHA-512" hashValue="ne9ALGW4diYp+fhD3uHPdxgPeejQ4I0DbS8SQdlhwnz5tZJznpmWkEzvjO7ngGh780JPkY1/QHEUyPMMegO2rA==" saltValue="MGZJvoRshDcs4+7ICFTb5A=="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Fuel type" error="Select a fuel type from the list. Any other value will not be included in the calculation." sqref="F9:F1208" xr:uid="{00000000-0002-0000-0B00-000000000000}">
      <formula1>TypeCarburant</formula1>
    </dataValidation>
    <dataValidation type="date" allowBlank="1" showErrorMessage="1" errorTitle="Invoice date" error="The invoice must be dated within the month of December 2026." sqref="C9:C1208" xr:uid="{00000000-0002-0000-0B00-000001000000}">
      <formula1>DATE(2026,12,1)</formula1>
      <formula2>DATE(2026,12,31)</formula2>
    </dataValidation>
    <dataValidation type="custom" allowBlank="1" showInputMessage="1" showErrorMessage="1" errorTitle="Invalid value" error="Please enter a value with no more than four decimal places." sqref="D9:E1208" xr:uid="{367C153E-FE48-43D5-8205-183C5DD391CC}">
      <formula1>OR(D9="",D9=ROUND(D9,4))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D6"/>
  <sheetViews>
    <sheetView workbookViewId="0">
      <selection activeCell="B9" sqref="B9"/>
    </sheetView>
  </sheetViews>
  <sheetFormatPr defaultRowHeight="14.5" x14ac:dyDescent="0.35"/>
  <cols>
    <col min="1" max="1" width="5" customWidth="1"/>
    <col min="2" max="2" width="26" customWidth="1"/>
  </cols>
  <sheetData>
    <row r="2" spans="2:4" x14ac:dyDescent="0.35">
      <c r="B2" s="26" t="s">
        <v>7</v>
      </c>
    </row>
    <row r="3" spans="2:4" x14ac:dyDescent="0.35">
      <c r="B3" t="s">
        <v>12</v>
      </c>
      <c r="D3" t="s">
        <v>16</v>
      </c>
    </row>
    <row r="4" spans="2:4" x14ac:dyDescent="0.35">
      <c r="B4" t="s">
        <v>13</v>
      </c>
      <c r="D4" t="s">
        <v>17</v>
      </c>
    </row>
    <row r="5" spans="2:4" x14ac:dyDescent="0.35">
      <c r="B5" t="s">
        <v>14</v>
      </c>
    </row>
    <row r="6" spans="2:4" x14ac:dyDescent="0.35">
      <c r="B6" t="s">
        <v>15</v>
      </c>
    </row>
  </sheetData>
  <sheetProtection algorithmName="SHA-512" hashValue="Xhjq19sIPEYRfra5Yq/bBhUyZgUDFgPb/R7nLcUZOGKqsbXZPq1piegszeCm52s3x8HG7unYPSeHDgf3XyyZrA==" saltValue="x2P1fXa7C++ISoTCY2gcaA==" spinCount="100000" sheet="1" selectLockedCells="1" sort="0" autoFilter="0" selectUnlockedCells="1"/>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Application summary</vt:lpstr>
      <vt:lpstr>Reference period 2025</vt:lpstr>
      <vt:lpstr>March 2026</vt:lpstr>
      <vt:lpstr>April 2026</vt:lpstr>
      <vt:lpstr>May 2026</vt:lpstr>
      <vt:lpstr>June 2026</vt:lpstr>
      <vt:lpstr>July 2026</vt:lpstr>
      <vt:lpstr>August 2026</vt:lpstr>
      <vt:lpstr>September 2026</vt:lpstr>
      <vt:lpstr>October 2026</vt:lpstr>
      <vt:lpstr>November 2026</vt:lpstr>
      <vt:lpstr>December 2026</vt:lpstr>
      <vt:lpstr>Drop-Down</vt:lpstr>
      <vt:lpstr>TypeCarburant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Maximilian Przybyl</dc:creator>
  <cp:lastModifiedBy>Maximilian Przybyl</cp:lastModifiedBy>
  <dcterms:created xsi:type="dcterms:W3CDTF">2026-06-16T06:52:17Z</dcterms:created>
  <dcterms:modified xsi:type="dcterms:W3CDTF">2026-08-07T10:13:57Z</dcterms:modified>
</cp:coreProperties>
</file>